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M:\ANTIC-Area_de_Suport_Institucional\MARC VSMA TITULACIONS\002_Master_Enginyeria_Estructural_Construccio\2024\acreditació\Memoria\Fitxers\SAHC_2023_24\"/>
    </mc:Choice>
  </mc:AlternateContent>
  <xr:revisionPtr revIDLastSave="0" documentId="13_ncr:1_{2A9078CB-808E-4B8B-AC09-22F1B2391D24}" xr6:coauthVersionLast="36" xr6:coauthVersionMax="47" xr10:uidLastSave="{00000000-0000-0000-0000-000000000000}"/>
  <bookViews>
    <workbookView xWindow="-120" yWindow="-120" windowWidth="29040" windowHeight="15720" xr2:uid="{00000000-000D-0000-FFFF-FFFF00000000}"/>
  </bookViews>
  <sheets>
    <sheet name="SA1" sheetId="1" r:id="rId1"/>
    <sheet name="SA4" sheetId="3" r:id="rId2"/>
    <sheet name="SA2" sheetId="2" r:id="rId3"/>
    <sheet name="SA3" sheetId="4" r:id="rId4"/>
    <sheet name="SA5" sheetId="6" r:id="rId5"/>
    <sheet name="SA6" sheetId="7" r:id="rId6"/>
    <sheet name="SA7" sheetId="8" r:id="rId7"/>
    <sheet name="DISSERTATION" sheetId="10" r:id="rId8"/>
    <sheet name="GLOBAL"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8" i="10" l="1"/>
  <c r="M18" i="10"/>
  <c r="K18" i="10"/>
  <c r="L18" i="10"/>
  <c r="I18" i="10"/>
  <c r="J18" i="10"/>
  <c r="H18" i="10"/>
  <c r="G18" i="10"/>
  <c r="F18" i="10"/>
  <c r="E18" i="10"/>
  <c r="AF20" i="9"/>
  <c r="AE20" i="9"/>
  <c r="Z20" i="9"/>
  <c r="Y20" i="9"/>
  <c r="U20" i="9"/>
  <c r="S20" i="9"/>
  <c r="O20" i="9"/>
  <c r="P20" i="9"/>
  <c r="Q20" i="9"/>
  <c r="R20" i="9"/>
  <c r="N20" i="9"/>
  <c r="M20" i="9"/>
  <c r="L20" i="9"/>
  <c r="J20" i="9"/>
  <c r="K20" i="9"/>
  <c r="I20" i="9"/>
  <c r="C25" i="8" l="1"/>
  <c r="D25" i="8"/>
  <c r="E25" i="8"/>
  <c r="F25" i="8"/>
  <c r="G25" i="8"/>
  <c r="H25" i="8"/>
  <c r="B25" i="8"/>
  <c r="AA26" i="7"/>
  <c r="Z26" i="7"/>
  <c r="Y26" i="7"/>
  <c r="X26" i="7"/>
  <c r="W26" i="7"/>
  <c r="V26" i="7"/>
  <c r="U26" i="7"/>
  <c r="T26" i="7"/>
  <c r="R26" i="7"/>
  <c r="Q26" i="7"/>
  <c r="P26" i="7"/>
  <c r="O26" i="7"/>
  <c r="N26" i="7"/>
  <c r="M26" i="7"/>
  <c r="K26" i="7"/>
  <c r="J26" i="7"/>
  <c r="I26" i="7"/>
  <c r="H26" i="7"/>
  <c r="G26" i="7"/>
  <c r="F26" i="7"/>
  <c r="E26" i="7"/>
  <c r="D26" i="7"/>
  <c r="C26" i="7"/>
  <c r="B26" i="7"/>
  <c r="AA28" i="6"/>
  <c r="Z28" i="6"/>
  <c r="Y28" i="6"/>
  <c r="X28" i="6"/>
  <c r="W28" i="6"/>
  <c r="V28" i="6"/>
  <c r="U28" i="6"/>
  <c r="T28" i="6"/>
  <c r="R28" i="6"/>
  <c r="Q28" i="6"/>
  <c r="P28" i="6"/>
  <c r="O28" i="6"/>
  <c r="N28" i="6"/>
  <c r="M28" i="6"/>
  <c r="K28" i="6"/>
  <c r="J28" i="6"/>
  <c r="I28" i="6"/>
  <c r="H28" i="6"/>
  <c r="G28" i="6"/>
  <c r="F28" i="6"/>
  <c r="E28" i="6"/>
  <c r="D28" i="6"/>
  <c r="C28" i="6"/>
  <c r="B28" i="6"/>
  <c r="Y26" i="4"/>
  <c r="X26" i="4"/>
  <c r="W26" i="4"/>
  <c r="V26" i="4"/>
  <c r="U26" i="4"/>
  <c r="T26" i="4"/>
  <c r="R26" i="4"/>
  <c r="Q26" i="4"/>
  <c r="P26" i="4"/>
  <c r="O26" i="4"/>
  <c r="N26" i="4"/>
  <c r="M26" i="4"/>
  <c r="K26" i="4"/>
  <c r="J26" i="4"/>
  <c r="I26" i="4"/>
  <c r="H26" i="4"/>
  <c r="G26" i="4"/>
  <c r="F26" i="4"/>
  <c r="E26" i="4"/>
  <c r="D26" i="4"/>
  <c r="C26" i="4"/>
  <c r="B26" i="4"/>
  <c r="AB30" i="2"/>
  <c r="U30" i="2"/>
  <c r="V30" i="2"/>
  <c r="W30" i="2"/>
  <c r="X30" i="2"/>
  <c r="Y30" i="2"/>
  <c r="Z30" i="2"/>
  <c r="AA30" i="2"/>
  <c r="T30" i="2"/>
  <c r="N30" i="2"/>
  <c r="O30" i="2"/>
  <c r="P30" i="2"/>
  <c r="Q30" i="2"/>
  <c r="R30" i="2"/>
  <c r="M30" i="2"/>
  <c r="C30" i="2"/>
  <c r="D30" i="2"/>
  <c r="E30" i="2"/>
  <c r="F30" i="2"/>
  <c r="G30" i="2"/>
  <c r="H30" i="2"/>
  <c r="I30" i="2"/>
  <c r="J30" i="2"/>
  <c r="K30" i="2"/>
  <c r="B30" i="2"/>
  <c r="B25" i="3"/>
  <c r="C25" i="3"/>
  <c r="D25" i="3"/>
  <c r="E25" i="3"/>
  <c r="F25" i="3"/>
  <c r="G25" i="3"/>
  <c r="H25" i="3"/>
  <c r="I25" i="3"/>
  <c r="J25" i="3"/>
  <c r="K25" i="3"/>
  <c r="M25" i="3"/>
  <c r="N25" i="3"/>
  <c r="O25" i="3"/>
  <c r="P25" i="3"/>
  <c r="Q25" i="3"/>
  <c r="R25" i="3"/>
  <c r="T25" i="3"/>
  <c r="U25" i="3"/>
  <c r="V25" i="3"/>
  <c r="W25" i="3"/>
  <c r="X25" i="3"/>
  <c r="Y25" i="3"/>
  <c r="Z25" i="3"/>
  <c r="AA25" i="3"/>
  <c r="AB25" i="3"/>
  <c r="AC25" i="3"/>
  <c r="AB22" i="1"/>
  <c r="R22" i="1"/>
  <c r="Q22" i="1"/>
  <c r="P22" i="1"/>
  <c r="O22" i="1"/>
  <c r="N22" i="1"/>
  <c r="M22" i="1"/>
  <c r="K22" i="1"/>
  <c r="J22" i="1"/>
  <c r="I22" i="1"/>
  <c r="H22" i="1"/>
  <c r="G22" i="1"/>
  <c r="F22" i="1"/>
  <c r="E22" i="1"/>
  <c r="D22" i="1"/>
  <c r="C22" i="1"/>
  <c r="B22" i="1"/>
  <c r="AA22" i="1"/>
  <c r="Z22" i="1"/>
  <c r="Y22" i="1"/>
  <c r="X22" i="1"/>
  <c r="W22" i="1"/>
  <c r="V22" i="1"/>
  <c r="U22" i="1"/>
  <c r="T22" i="1"/>
</calcChain>
</file>

<file path=xl/sharedStrings.xml><?xml version="1.0" encoding="utf-8"?>
<sst xmlns="http://schemas.openxmlformats.org/spreadsheetml/2006/main" count="3727" uniqueCount="464">
  <si>
    <t>Response number</t>
  </si>
  <si>
    <t>How would you classify the quality of the unit in your understanding about the context of the Master Course?</t>
  </si>
  <si>
    <t>How would you classify the importance of the unit in your understanding about the context of the Master Course?</t>
  </si>
  <si>
    <t>How would you classify the level of interest of the unit?</t>
  </si>
  <si>
    <t>Relevance to other units</t>
  </si>
  <si>
    <t>Contribution to the development of your academic and professional abilities</t>
  </si>
  <si>
    <t>Coordination between the morning lectures and the afternoon studies</t>
  </si>
  <si>
    <t>Coordination between the different lecturers</t>
  </si>
  <si>
    <t>Timely distribution of the course material and details</t>
  </si>
  <si>
    <t>How would you classify the organisation and the subjects of the morning lectures?</t>
  </si>
  <si>
    <t>How would you classify the organisation of the afternoon studies?</t>
  </si>
  <si>
    <t>Please detail what subjects in your opinion should be more/less discussed in this unit?</t>
  </si>
  <si>
    <t>How would you classify the material of study (notes, &lt;a class="autolink" title="Syllabus" href="http://elearning.msc-sahc.org/mod/resource/view.php?id=22"&gt;syllabus&lt;/a&gt;, PPTs, etc.) given?</t>
  </si>
  <si>
    <t>How would you classify, in general, the quality of the individual and group works developed during the afternoon studies?</t>
  </si>
  <si>
    <t>Technical, academic and scientific quality</t>
  </si>
  <si>
    <t>Communication and teaching capabilities</t>
  </si>
  <si>
    <t>Availability, in and extra classes</t>
  </si>
  <si>
    <t>Punctuality</t>
  </si>
  <si>
    <t>What would you suggest to improve the overall quality of the unit?</t>
  </si>
  <si>
    <t>&lt;a class="autolink" title="Assignment 1" href="http://elearning.msc-sahc.org/mod/assign/view.php?id=27"&gt;Assignment 1&lt;/a&gt;</t>
  </si>
  <si>
    <t>Assignment 2</t>
  </si>
  <si>
    <t>Assignment 3</t>
  </si>
  <si>
    <t>Laboratory sessions</t>
  </si>
  <si>
    <t>Paulo Lourenço</t>
  </si>
  <si>
    <t>Pere Roca</t>
  </si>
  <si>
    <t>Elisa Poletti</t>
  </si>
  <si>
    <t>Isabel Valente</t>
  </si>
  <si>
    <t>Do you find the new Moodle platform useful and easy to use?</t>
  </si>
  <si>
    <t>Do you have any suggestions on how to improve the Moodle platform?</t>
  </si>
  <si>
    <t>1</t>
  </si>
  <si>
    <t>Excellent</t>
  </si>
  <si>
    <t>Good</t>
  </si>
  <si>
    <t>TIMBER, MASONRY, STEEL, AND GIVE MORE RELEVANCE TO PERE ROCA SECTION.</t>
  </si>
  <si>
    <t>Satisfactory</t>
  </si>
  <si>
    <t>I know that the English we all handle is not the best, but that teachers improve their English to a much better level, it is definitely a recommendation.</t>
  </si>
  <si>
    <t>4</t>
  </si>
  <si>
    <t>2</t>
  </si>
  <si>
    <t>3</t>
  </si>
  <si>
    <t>Very</t>
  </si>
  <si>
    <t>no</t>
  </si>
  <si>
    <t>As an engineer i acquired a brief knowledge about what i have to learn in my advance masters. So nothing in specific to improve in the subject.</t>
  </si>
  <si>
    <t>nothing in specific.</t>
  </si>
  <si>
    <t>Collapse mechanisms, kinematic approach applied to buildings under seismic actions should be more discussed</t>
  </si>
  <si>
    <t>Reduce a bit the introductive concepts to go more in depht in the topics that won&amp;#039;t be further studied in next units (i.e. theory of conservation, limit analysis)</t>
  </si>
  <si>
    <t>Extremely</t>
  </si>
  <si>
    <t>I think the contemporary theory of conservation. In  my opinion we need to understand better the environment we are operating as engineers dealing with culture heritage buildings. Anyhow, this is a subjective thought because in my understanding the intention of the course is not to create conservators but engineers dealing with CH Buildings. I would also like to mention another issues, the time of the exam should be 120 minutes because we are not native English speakers.</t>
  </si>
  <si>
    <t>I would really like to see the process of doing Air and Hydraulic lime.  :)</t>
  </si>
  <si>
    <t>Please include this answer after the forth SA, I need to work a bit on moodle in order to give an opinion. Until now its a very good tool to manage the course.</t>
  </si>
  <si>
    <t>5</t>
  </si>
  <si>
    <t>The unit was enough full of all useful informations. The history of the conservation is such a big deal that trying to concentrate it in just one month is an enormous afford. But I&amp;#039;m quite satisfied by the organization and the contents of it!</t>
  </si>
  <si>
    <t>6</t>
  </si>
  <si>
    <t>all was a good balance</t>
  </si>
  <si>
    <t>was a good a balance and a great amount of content in the short time</t>
  </si>
  <si>
    <t>7</t>
  </si>
  <si>
    <t>8</t>
  </si>
  <si>
    <t>I think the proportion of the contents is good distributed.
The cases of study give a proper application of the contents.</t>
  </si>
  <si>
    <t>It is hard to think in something to improve. Maybe time is one of the most critical factors, because it is too much content. Thus, it is difficult to deepen some topics.</t>
  </si>
  <si>
    <t>Complies with everything necessary</t>
  </si>
  <si>
    <t>9</t>
  </si>
  <si>
    <t>If the lower-bound theorem and upper-bound theorem are really so important in practical cases, they should be more discussed. If not, it is okay.</t>
  </si>
  <si>
    <t>10</t>
  </si>
  <si>
    <t>I don&amp;#039;t have maturity in the subject to answer this question.</t>
  </si>
  <si>
    <t>To inform the students of the importance of reading the book in paralel with lectures since the beginning of the course as an aid to learning.</t>
  </si>
  <si>
    <t>11</t>
  </si>
  <si>
    <t>I think a perspective in conservation principles, approaching a heritage structure or site and things like ethics when it comes to collective memory and world heritage, what is the individual perspective what was a collective call, and other things like this, at least like an tiny segment, may be a presentation (or a secondary case study) in groups (by us, so there would be a range of areas covered) or something on these lines would have been good. The introduction of the charters was good. 
The static and kinematic classes were very much in detail and good. Highly appreciated.</t>
  </si>
  <si>
    <t>more interactive, and with discussions on few topics.. related to various. perspectives and what the class thinks, and how the future in the field of conservation or the future or the future of historic structures, and other todays date related subjects would be nice. It would help grasp the concepts with more sensitivity. 
Other wise, everything was great.</t>
  </si>
  <si>
    <t>it would be Nice if there was an app..!! or some easy access on the mobile... Moodle provides, but I guess its not available for us yet..</t>
  </si>
  <si>
    <t>12</t>
  </si>
  <si>
    <t>Not Satisfactory</t>
  </si>
  <si>
    <t>I think the presentations should detach from the Power Points. As the time to present all the material to study is not enough, it is much more interesting to have an overview and then detailed example, rather than trying to fit everything in a lesson. The lessons were of great added value when they were &amp;quot;exceeding&amp;quot; the power point trace.</t>
  </si>
  <si>
    <t>The first assignment should be an assigned topic, or picked from a list of assigned topics.</t>
  </si>
  <si>
    <t>13</t>
  </si>
  <si>
    <t>should me more discussed the limit analysis part, in this unit is just seen in one lecture but it take more to fully understand the meaning</t>
  </si>
  <si>
    <t>the slides should be more synthetic in order to understand the main things to study.</t>
  </si>
  <si>
    <t>14</t>
  </si>
  <si>
    <t>static and kinematical analysis</t>
  </si>
  <si>
    <t>15</t>
  </si>
  <si>
    <t>Better flow into the presentations presented by pere roca. Seemed kind of out of place.</t>
  </si>
  <si>
    <t>16</t>
  </si>
  <si>
    <t>17</t>
  </si>
  <si>
    <t>I thought it was a very balanced introductory course. If anything less case studies.</t>
  </si>
  <si>
    <t>The labs could have been better organized, mainly by cutting down group size.</t>
  </si>
  <si>
    <t>18</t>
  </si>
  <si>
    <t>Firstly, I thought the course was absolutely fantastic. The content was delivered at the correct speed and was pitched at the right level. In terms of the content itself, I personally would have enjoyed more focus on the theory of conservation and ways to approach conservation. I think maybe the static/kinematic analysis could be better suited to another course (maybe SA2) as it seemed a little bit out of place. However, I enjoyed all aspects of the course content and thought, holistically, that it was wonderful.</t>
  </si>
  <si>
    <t>Honestly, there isn&amp;#039;t that much that could be improved upon. It was a privilege to listen to all the lecturers and I thoroughly enjoyed all the morning lectures. Very very interesting and all the lecturers are so knowledgeable. My only suggestion would be to bring in a heritage architect for a lesson or two on conservation in order to give their perspective. I think the architects in the class would appreciate it and a different view point is always interesting.
I would have liked a bit more assistance in the afternoon sessions for the static and kinematic assignments. Personally, I had not used Autocad in 10 years and I found the technical content of the assignments quite difficult. On one afternoon, a teacher was there to assist but this only occurred on one occasion. I think just a little bit of extra help would have benefitted me greatly. 
The only other comment I can make is in regards to the afternoon lab sessions. I thought they were great fun and Elisa was lovely and wonderful to work with. My only suggestion would be to give the students some written instruction on what was occurring for these sessions. I would have liked to understand the technical approach to some of the things we did in the lab. For example, a hand out on the reinforced concrete beam that we fabricated would have been great.
All in all, thanks for a wonderful course!</t>
  </si>
  <si>
    <t>Quite</t>
  </si>
  <si>
    <t>19</t>
  </si>
  <si>
    <t>20</t>
  </si>
  <si>
    <t>N.A</t>
  </si>
  <si>
    <t>Not at all</t>
  </si>
  <si>
    <t>Average</t>
  </si>
  <si>
    <t>How would you classify the material of study (notes, &lt;a class="autolink" title="Syllabus" href="http://elearning.msc-sahc.org/mod/resource/view.php?id=70"&gt;syllabus&lt;/a&gt;, PPTs, etc.) given?</t>
  </si>
  <si>
    <t>&lt;a class="autolink" title="Assignment 1" href="http://elearning.msc-sahc.org/mod/assign/view.php?id=79"&gt;Assignment 1&lt;/a&gt;</t>
  </si>
  <si>
    <t>&lt;a class="autolink" title="Assignment 2" href="http://elearning.msc-sahc.org/mod/assign/view.php?id=84"&gt;Assignment 2&lt;/a&gt;</t>
  </si>
  <si>
    <t>&lt;a class="autolink" title="Assignment 3" href="http://elearning.msc-sahc.org/mod/assign/view.php?id=89"&gt;Assignment 3&lt;/a&gt;</t>
  </si>
  <si>
    <t>&lt;a class="autolink" title="Assignment 4" href="http://elearning.msc-sahc.org/mod/assign/view.php?id=99"&gt;Assignment 4&lt;/a&gt;</t>
  </si>
  <si>
    <t>&lt;a class="autolink" title="Assignment 5" href="http://elearning.msc-sahc.org/mod/assign/view.php?id=104"&gt;Assignment 5&lt;/a&gt;</t>
  </si>
  <si>
    <t>Maria Giovanna Masciotta</t>
  </si>
  <si>
    <t>Nuno Mendes</t>
  </si>
  <si>
    <t>Hélder Sousa</t>
  </si>
  <si>
    <t>Subjects its ok.</t>
  </si>
  <si>
    <t>May be a better distribution of the laboratory tests per report. I have to spend a couple of lectures working in assignments rather than paying attention to the lecture.</t>
  </si>
  <si>
    <t>more time from one assignment to another. Some days was difficult to organize the study and lectures. the subject was really interesting and useful for practical laboratories.</t>
  </si>
  <si>
    <t>more organization for the different subjects.</t>
  </si>
  <si>
    <t>I think, timber &amp;amp; masonry in terms of issues related with this topic. The dynamic test are also very important but the issues is that the course is bit intensive and I don’t think you can learn more than that. I hope to learn more about Dynamic tests during SA2.</t>
  </si>
  <si>
    <t>I would suggest to have some time for learning. We spent all the time on assignment  and we don’t have time to learn what we get. In the end we end up doing the assignment  based on our knowledge without trying to do new things.</t>
  </si>
  <si>
    <t>Don’t have any idea, basically I get everything i need there</t>
  </si>
  <si>
    <t>More time for the understanding of the course</t>
  </si>
  <si>
    <t>All the units were good</t>
  </si>
  <si>
    <t>Nil</t>
  </si>
  <si>
    <t>More time should be dedicated to dynamic identification</t>
  </si>
  <si>
    <t>The assignments require more time than available to be carried out with a good level of detail. The tasks of some of them could be reduced to allow the students to go more in detail and to get a better grasp of knowledge (in Assignment 1, for example, the church could have been divided into different parts to be studied by different groups with a final discussion to allow everyone to understand the global problem). _x000D_
Some afternoons dedicated to self-study could be useful, especially for some complex topics such as dynamic identification.</t>
  </si>
  <si>
    <t>i felt the organization of the course was cluttered. it could have been better to balance the learning, exercises and the home work</t>
  </si>
  <si>
    <t>Yes. I feel that the course can be organized better. The relation between lectures was not very great that could have been better, as it felt like jumps from topics.</t>
  </si>
  <si>
    <t>no.</t>
  </si>
  <si>
    <t>The quality of the English skills of the teachers could be better.</t>
  </si>
  <si>
    <t>Not enough fundamental primer on physics of waves, and too much time discussing nuances of each test.  This could be just as well understood by learning wave propagation mechanics.</t>
  </si>
  <si>
    <t>practical case study examples on damage assessments</t>
  </si>
  <si>
    <t>The more discussed was the timber and the less discussed was the dynamic, it was too much things to assimilate at once</t>
  </si>
  <si>
    <t>To be more objective and specific with the concepts</t>
  </si>
  <si>
    <t>A little more time could be spent on modal analysis.</t>
  </si>
  <si>
    <t>Soil settlements</t>
  </si>
  <si>
    <t>Better organisation_x000D_
More time for doing the assignments (or do it differently, because there is no time to discuss inside the group and between groups)_x000D_
Assignment 1 too early, we didn’t know what we had to look at _x000D_
Distribute the tests as we did for timber and do presentation with questions between the groups</t>
  </si>
  <si>
    <t>I would have liked to spend more time on site at historical buildings to understand things first hand. This would have been useful for topics like metal, concrete etc where it was very powerpoint based.</t>
  </si>
  <si>
    <t>I think there was a large volume of material for this course and often large components were skimmed over, or not taught in great enough depth. I think a lot students are still confused about a number if concepts (myself included). I think the assignments were good albeit sometimes a bit disorganised and confusing, particularly Assignment 2.</t>
  </si>
  <si>
    <t>We learn about the principles of the techniques to do a good inspection and diagnosis, but the unit goes very fast, so we do not have time to put the knowledge into practice and face the difficulties of the daily work._x000D_
_x000D_
We also should learn how to deal with data and how to manipulate them.</t>
  </si>
  <si>
    <t>The main issue we have been having is work overload due to disorganized labs. Going into a lab I would like to know what I&amp;#039;m doing, what data to collect, what group I am in etc. I like the idea of labs, especially when it comes to a topic like this that is rather practical but they have to be organized better, possibly in smaller groups and I would like to have an agenda a couple of days prior for what is to be done in the lab. _x000D_
The lab we had with Helder was a major exception. I think most of us learned more and  we all worked way less with the report for his lab than any of the other._x000D_
_x000D_
I don&amp;#039;t have an issue with working hard, it was of course agreed upon before we came. The issue has been that I&amp;#039;ve been spending so much time writing lab reports I have had very little time to study.</t>
  </si>
  <si>
    <t>More time to fully understand the content and assignments.</t>
  </si>
  <si>
    <t>How would you classify the material of study (notes, &lt;a class="autolink" title="Syllabus" href="http://elearning.msc-sahc.org/mod/resource/view.php?id=111"&gt;syllabus&lt;/a&gt;, PPTs, etc.) given?</t>
  </si>
  <si>
    <t>Assignment 1</t>
  </si>
  <si>
    <t>Assignment 4</t>
  </si>
  <si>
    <t>Petr Kabele</t>
  </si>
  <si>
    <t>Rafael Ramirez Alvarez de Lara</t>
  </si>
  <si>
    <t>Non linear analysis should be more discused</t>
  </si>
  <si>
    <t>More didactic slides</t>
  </si>
  <si>
    <t>some interesting case study models would help illustrate some more advance topics</t>
  </si>
  <si>
    <t>if it could be made a bit longer, lots of topics in a short amount of time</t>
  </si>
  <si>
    <t>F.E.M. ANALYSIS WITH MUCH MORE APPLICATIONS</t>
  </si>
  <si>
    <t>It would be more interesting to do more exercises/assignments in the first part of the course (FEM and analytical approaches), to become able to perform the hand calculations demanded at the exams.</t>
  </si>
  <si>
    <t>I think all the content was there and delivered very well as piecemeal items. However, I really struggled to see the course holistically. I think some more consideration needs to be given in bringing everything together.</t>
  </si>
  <si>
    <t>I was disappointed with the exam. I felt as though the theoretical component did not give me the opportunity to demonstrate my understanding of the course content. A lot of the questions were based on graphs, images and equations that (honestly) I just could not remember or picture in my head. Obviously, that&amp;#039;s just luck of the draw.. However, in previous exams there was a good mix of questions with some graphical/equation type responses and some that required written expression.  There were no questions that really warranted detailed discussion of theory and concepts which was disappointing to me (as this is how I learn and communicate my knowledge)._x000D_
_x000D_
Apart from that, I enjoyed the course more than I thought I would! I was terrified going in but the lecturers were all very patient. I really really appreciated how Petr took the time to answer my questions after class with a lot of patience (even though I am sure they were very simple and basic...). Paulo was great as always. _x000D_
_x000D_
I also really enjoyed all the assignments. I think we all could have used a bit more help with DIANA though. Nuno was there to help in the afternoons but he was spread very thin and everybody was fighting for his help._x000D_
_x000D_
Thanks for an interesting and challenging course.</t>
  </si>
  <si>
    <t>Homogenisation should be more discussed.</t>
  </si>
  <si>
    <t>I would have liked to see more focus on the application of the theory but probably this is just due to me lacking the requisite knowledge to really understand the more penetrating subjects discussed.</t>
  </si>
  <si>
    <t>Once again my lacking understanding of the basis might make this an opinion unique to me but to have calculations, for things I really don&amp;#039;t understand, in a language (maxima syntax) I dont understand made the pps very oblique to me._x000D_
Another thing I would suggest is to strike the report writing totally. I get that you want us to practice academic writing but just the formatting in writing reports take a lot of time without really doing anything for our understanding of the subject. I think presentations suffice._x000D_
Third I think it could have been really useful to have more, smaller exercises._x000D_
Maybe only one or two days, and deliver results and calculations, not reports.</t>
  </si>
  <si>
    <t>N.A.</t>
  </si>
  <si>
    <t>Application to actual buildings, how to work with real situations using the theories could have been helpful if was discussed in more detail. The theory was tough to grasp alone, so more examples, and how to manage new topics introduced would have been helpful.</t>
  </si>
  <si>
    <t>The examples / problems and slides could have been in more description, to relook and fill gaps in understanding. Many topics were new and frankly not super easy, so a bit more detail in terms of steps, why certain assumptions are in place or why certain forms are derived, was instructed well in the lecture, but to revisit and review, learn was not very easy. _x000D_
I think this could have added more value to the quality of lectures.</t>
  </si>
  <si>
    <t>no not really</t>
  </si>
  <si>
    <t>Personally, I was much more interested in FEM application opposed to the complex mathematics that are involved in these softwares. Maybe spending more time on the application of FEM would have been better (i.e. how to model different structures, the complications that occur and how to deal with them, etc.). Also, there was way too much information presented during the course and it was impossible to memorize, let alone understand, it all.</t>
  </si>
  <si>
    <t>More hands on experience modeling historic structures in FEM.</t>
  </si>
  <si>
    <t>Dear professors, _x000D_
Paulo Lourenco and Petr Kebele, _x000D_
Thank you very much for your invitation to study SA2 course in UMinho._x000D_
_x000D_
In relationship to the course subjects,_x000D_
Honestly, it was difficult, but l tried my best by participating and learning in lectures and assignments. _x000D_
_x000D_
Anyway, thanks for knowledge that l obtained during study period,_x000D_
I will be much appreciated to know your decision about exam grade.  _x000D_
_x000D_
Merry Christmas and Happy New Year! _x000D_
Sincerely, Aidarbek</t>
  </si>
  <si>
    <t>Thanks for given knowledge.</t>
  </si>
  <si>
    <t>Thanks</t>
  </si>
  <si>
    <t>I think you should send preparatory material once the student is admitted to the course. Eliminate the first part on continuum mechanics and structural mechanics and dedicate the same time to perform exercises on material that the students are supposed to know from before.</t>
  </si>
  <si>
    <t>I appreciated when exercises were developed on the board during the lesson, rather than on the slides, as just reading them does not allow understanding. I found unnecessary that we had to develop our own exercises on iterative incremental methods. It just created a great gap between people who already knew how to implement such problems in specific software without really representing the level of understanding of the subject. _x000D_
The assignments should have an objective, assess the structural safety against this specific code, or validate if this intervention complies with these rules, etc. I think i would prepare us better for our professional experience afterwards, as not all students want to pursue an academic career.</t>
  </si>
  <si>
    <t>more discussed: iperstatic beam exercises and more information about important exercises that are relevant and that could be present at the final exam</t>
  </si>
  <si>
    <t>more basics information, not everybody has the background to solve complex problems</t>
  </si>
  <si>
    <t>The exam (Open book part) was very difficult with not enough time on the clock. Please consider 40% of average of Closed + open book part for the passing since Questions from PL Part were not expected</t>
  </si>
  <si>
    <t>Both teachers were terrific learning diana was awesome.</t>
  </si>
  <si>
    <t>not really.</t>
  </si>
  <si>
    <t>Although the topics associated to the behavior of metals were useful since these allow to explain some basic theories but I believe that a even major enphasis should be done on masonry and wood since the majority of historical constructions are made of these materials</t>
  </si>
  <si>
    <t>nil</t>
  </si>
  <si>
    <t>can add extra lecture materials and solved numericals</t>
  </si>
  <si>
    <t>In general the topics were very good. The only issues  is the time.</t>
  </si>
  <si>
    <t>I don&amp;#039;t have a real idea, because in my opinion the main issue is the time but making the course in 5 weeks instead of 4 weeks will not make any change.</t>
  </si>
  <si>
    <t>Less derivations. More FEM work with software.</t>
  </si>
  <si>
    <t>Have two exams during the unit. One after the FEM 3 lecture and one at the end with the nonlinear material.</t>
  </si>
  <si>
    <t>Very good</t>
  </si>
  <si>
    <t>It seems to me that time is not enough to be able to digest all the information if one does not have previous preparation.</t>
  </si>
  <si>
    <t>more discussed: FEM analysis, more practice; modelling of masonry_x000D_
less discussed: solid mechanics</t>
  </si>
  <si>
    <t>more time is needed to get prepared for the exam</t>
  </si>
  <si>
    <t>More time on specific masonry subjects</t>
  </si>
  <si>
    <t>How would you classify the material of study (notes, &lt;a class="autolink" title="Syllabus" href="http://elearning.msc-sahc.org/mod/resource/view.php?id=178"&gt;syllabus&lt;/a&gt;, PPTs, etc.) given?</t>
  </si>
  <si>
    <t>Daniel Oliveira</t>
  </si>
  <si>
    <t>Luís Carlos Silva</t>
  </si>
  <si>
    <t>The first part of introduction, for me is to long maybe is better to supplement with additional readings, because for the last weeks the course is more strong and more interesting; and in the last week we runnig with the exercises and is not good.</t>
  </si>
  <si>
    <t>Avoid cutting vacations to resume substantial issues, strong issues must be given before</t>
  </si>
  <si>
    <t>Assessment of seismic resistance of historical monuments._x000D_
More case studies.</t>
  </si>
  <si>
    <t>Add more applications, solve more exercises in class.</t>
  </si>
  <si>
    <t>In general the whole SA3 is taught very fast. I think it should be bit more extended in time.</t>
  </si>
  <si>
    <t>more lectures and some time to work with some more exercises.</t>
  </si>
  <si>
    <t>it fulfills all my needs.</t>
  </si>
  <si>
    <t>All of what has already been discussed. It would have been interesting if we could have practised masonry macromodeling in one of the assignment. Maybe instead of the first assignment on the seismologic characterization of one country.</t>
  </si>
  <si>
    <t>It was the best course until now. Nothing to improve really.</t>
  </si>
  <si>
    <t>The assigments and the Diana software proccess</t>
  </si>
  <si>
    <t>More time to actually understand the process of the assigments</t>
  </si>
  <si>
    <t>I thought everything was taught and discussed at a good level, however, more seismic design (upgrades) would be useful although that may be coming up in the next units.</t>
  </si>
  <si>
    <t>The course was put together very well.</t>
  </si>
  <si>
    <t>The unit was good. I have no suggestions. But I was not entirely happy with a break, in the course specially in the assignment.</t>
  </si>
  <si>
    <t>The matter is just the time, otherwise we would have discussed much more in detail each chapters</t>
  </si>
  <si>
    <t>Nothing! Daniel Oliveira is such a great teacher!</t>
  </si>
  <si>
    <t>More discussed: capacity design and application of seismic design</t>
  </si>
  <si>
    <t>I would not change anything. _x000D_
Homework 1 was great. We learned about faults, PGAs soil liquifaction and base isolators before Daniel discussed with us ._x000D_
Maybe homework 2 was more about creating excel file for first 2 parts than solving it numerically.  _x000D_
Homework 3 is the best thing about this course</t>
  </si>
  <si>
    <t>less finite modeling more limit analysis</t>
  </si>
  <si>
    <t>smaller but more homework assignments,</t>
  </si>
  <si>
    <t>How would you classify the material of study (notes, &lt;a class="autolink" title="Syllabus" href="http://elearning.msc-sahc.org/mod/resource/view.php?id=211"&gt;syllabus&lt;/a&gt;, PPTs, etc.) given?</t>
  </si>
  <si>
    <t>José Sena-Cruz</t>
  </si>
  <si>
    <t>Enrico Garbin</t>
  </si>
  <si>
    <t>The portion of the innovative material was too extensive and very repetitive. It would be nice to have solved more examples. _x000D_
Some portions were too fast and could have been elaborated, like in the end of masonry there could have been more understanding of the subject. It was too much research presented and less time to understand what the research was about and how it was then practically applied.</t>
  </si>
  <si>
    <t>Yes. More applications and how various scenarios can be addressed, preparing for practical world would have been nice. Even conceptual would have done. I felt that there was a limitation in terms of area of knowledge covered and more could have been covered considering expertise of the professors. That would have been nice.</t>
  </si>
  <si>
    <t>It&amp;#039;s good.  I hope there was a way to download the thousand files in a easy and organized way, instead of</t>
  </si>
  <si>
    <t>the frp theories were fast, the wood concepts was too slow</t>
  </si>
  <si>
    <t>worked out wood examples in class</t>
  </si>
  <si>
    <t>downloading files is complex</t>
  </si>
  <si>
    <t>- Composite materials could be discussed once in a general way before studying the issues for the different materials_x000D_
- A lot of topics for masonry for too short time</t>
  </si>
  <si>
    <t>To be more focused on strengthening and repairing techniques, do not spend too much time on the general discussion about the different materials, their mechanical characteristics and structural behaviour (there are other units for this), in order to have more time for the main topic of the unit</t>
  </si>
  <si>
    <t>Less concrete more time for masonry and understanding of the eurocodes</t>
  </si>
  <si>
    <t>better contribution of time</t>
  </si>
  <si>
    <t>No</t>
  </si>
  <si>
    <t>The issue is always the time. The professors are very good, but it seems that they don&amp;#039;t have enough time to explain what they really want to explain. It seems that they are always in a hurry because they want to give us a lot. Now days the conservation field is not any more as 15-20 years; publications are published every day which means that there is much more material to be delivered to the students. We are eager to learn but we don&amp;#039;t have time to do it.</t>
  </si>
  <si>
    <t>The issues is always with time. SAHC is master of students with different background (architects, engineers, building engineers etc) which means that their level of absorbing the material delivered during the unit is not the same. There should be a balance, there should be bit more time on individual work before going to team work because in the end we end up on just thinking to finish the assignments without properly understanding.</t>
  </si>
  <si>
    <t>It is perfect.</t>
  </si>
  <si>
    <t>The main subjects are interesting, the only issue is the time for each ine it feels like is to less.</t>
  </si>
  <si>
    <t>The time invested in the subjects seems like is to less.</t>
  </si>
  <si>
    <t>We should discuss more FRP.</t>
  </si>
  <si>
    <t>My biggest disappointment with the course was that it did not have a very good balance between structural/technical information and conservation. I think it is really important to keep making this relevant to historical buildings and giving assignments based on this and real time examples.. otherwise it is just another design course.</t>
  </si>
  <si>
    <t>Please put more information on the lecture slides! Written text would be great. There was an abundance of equations and graphs and not much information. A lot of the information required is not on the slides.</t>
  </si>
  <si>
    <t>- More practical works_x000D_
- Maybe site visits to see strengthening techniques on site</t>
  </si>
  <si>
    <t>Especially in the concrete and timber part, I&amp;#039;d say that we lacked a bit in the historical field</t>
  </si>
  <si>
    <t>Much more case studies on use concrete on historical constructions and also for timber. The masonry part was excellent.</t>
  </si>
  <si>
    <t>Sometimes the lectures suffered from too much equations and too little physical interpretation of these equations._x000D_
It would have been cool to atleast see some examples of repair work on heritage steel.</t>
  </si>
  <si>
    <t>As mentioned before I would like to have seen some examples of steel repairs._x000D_
As someone who tries my best to be on time in the morning, I like to start the lectures at the given time. I feel like if the prof is waiting for latecomers, in general the behavior is not discouraged, leading to people being late and the lecture time drawing short.</t>
  </si>
  <si>
    <t>Only repair and strengthening intervention on historic metals were missing.</t>
  </si>
  <si>
    <t>Provide better study material and focus more on practical intervention rather than on research and experimental data.</t>
  </si>
  <si>
    <t>Very well distributed.</t>
  </si>
  <si>
    <t>Elisa can be bit better, I am sure she is young and will Improve. She had to read to answer our questions. Also she missed terminologies during lectures but case study she showed were excellent. Wood Homework was designed great. _x000D_
_x000D_
Great learning from Enrico. We were given paper to read about masonry characteristics. Enrico stressed too much on exam and made us revise few concepts like Ties Arches behaviour of 3 leaf wall etc in that time he could have shown us modelling of masonry as homogeneous material. We would never get a chance to learn that. Can be addressed maybe one afternoon._x000D_
_x000D_
Prof sena can improve his slides. Too much info what we might not need ever. experimental results. Its a new field sure but  More focus can be on design of FRPs (NSM specially). _x000D_
_x000D_
Overall good learnings. Learned the most about learning to use Euro Codes in assignments._x000D_
_x000D_
Exam was good.</t>
  </si>
  <si>
    <t>Wroutgh iron was not part of the course,  riveting and old techniques.</t>
  </si>
  <si>
    <t>Clear picture about retrofitting of masonry structures can be made.  Rather having a vast objective, objectives can be specific.</t>
  </si>
  <si>
    <t>clear description about case studies can be made that would improve ones field knowledge.</t>
  </si>
  <si>
    <t>Steel reinforcement should be discussed more. We talked about an FRP I-beam reinforcement but never about steel. Steel I-beams, trusses, open web steel joists, roof deck, bolted connections, welds, etc. Masonry was good and clear, Concrete was good and clear. Timber could have been a little more clear.</t>
  </si>
  <si>
    <t>Content was good. Could use more steel. Lab work was fun and relevant but took a little too long at the expense of the assignment. It is a challenging balance since lab work takes time away from group work. _x000D_
Idea: Maybe take a reinforcement design from the timber assignment. Take the answers that people come up with for the assignment and test the result in an actual lab test. See of the code/design works.</t>
  </si>
  <si>
    <t>How would you classify the material of study (notes, &lt;a class="autolink" title="Syllabus" href="http://elearning.msc-sahc.org/mod/resource/view.php?id=302"&gt;syllabus&lt;/a&gt;, PPTs, etc.) given?</t>
  </si>
  <si>
    <t>Graça Vasconcelos</t>
  </si>
  <si>
    <t>Rui Silva</t>
  </si>
  <si>
    <t>Amélia Dionisio</t>
  </si>
  <si>
    <t>Jorge Branco</t>
  </si>
  <si>
    <t>I think mortars, timber,</t>
  </si>
  <si>
    <t>Technical visits maybe.</t>
  </si>
  <si>
    <t>Until now I don&amp;#039;t have any suggestions</t>
  </si>
  <si>
    <t>more information about the causes of the decay etc</t>
  </si>
  <si>
    <t>more technical visits that broaden the actual knowledge_x000D_
other kind of assignments not just description of the process</t>
  </si>
  <si>
    <t>The chemistry part was very interesting but we lacked of more case studies from the civil engineering point of view</t>
  </si>
  <si>
    <t>Better PPT formats and more interesting teachers</t>
  </si>
  <si>
    <t>Have more practical and hands-on sessions at the actual historic building site, instead of more emphasis on laboratory tests._x000D_
Can discuss more on the technical challenges and limitation faced in the historic building restoration and conservation projects._x000D_
To introduce innovative idea and technology used in the current or likely future restoration work will be more engaging and interesting to enlighten the young professionals in this course.</t>
  </si>
  <si>
    <t>Share more about the challenges and limitation faced in different aspects of the historic building restoration works_x000D_
More hands-on sessions/visits at the construction site will be give students an eye-opener of how actual work is done.</t>
  </si>
  <si>
    <t>More experient lecturers_x000D_
More deep technical visits</t>
  </si>
  <si>
    <t>I would suggest the following:_x000D_
- move this unit after SA1, it doesn&amp;#039;t make sense that I study inspection and diagnosis techniques on materials that I don&amp;#039;t know how to characterize, what they are made of, etc. And if you believe that everyone already knows this stuff what are we doing SA6 for then?_x000D_
- the organization of the three assignments with overlapping deadlines did not work very well, it is better to start and finish something before the next one like we always did. We had to keep always the same groups to coordinate each other, and that&amp;#039;s not good. _x000D_
- the material should a bit homogenized, there are slides with a lot of text which are awful to learn from during class but good to study on in the preparation for the exam, and vice versa, good visual slides for lectures which are of no use when studying. I get that the objective is to pass on the information and if we learn where to find them in our professional or academic practice afterward, but still, I think the material could be better organized without too much effort. I am sure more former SAHC students will be interested in working for that.</t>
  </si>
  <si>
    <t>It was a review of my engineering course and the other master class. We should learn new techniques and how to deal with them.</t>
  </si>
  <si>
    <t>Bring more experience to the class, no just bring information from books to the class.</t>
  </si>
  <si>
    <t>concrete and mortars but focused on heritage and field work ... not so technical</t>
  </si>
  <si>
    <t>Teachers should prepare the classes very well not only read the slides and please do not use Wikipedia as copy and paste in the presentations. Something more real is also expected from the course, not only to explain the tests. It must be something more applied in real life.</t>
  </si>
  <si>
    <t>This unit should be combined with content taught in other units. Testing and damage assessment should be done in SA4. Conservation/Repair/Strengthening should be taught in SA5. General conservation discussions should be in SA1. Much of the unit felt redundant with other topics.</t>
  </si>
  <si>
    <t>Combine it with  other units. Add extra days to other units.</t>
  </si>
  <si>
    <t>Don&amp;#039;t let this feedback be public after submitted, as it has been.</t>
  </si>
  <si>
    <t>the course should not repeat the same things already known from the other courses. Chemical subjects should be discussed more as most of the student don t have a base on it.</t>
  </si>
  <si>
    <t>more technical visits, the exam should have more time (12 questions to answer in just 45 minutes is not enough to answer in a proper way)</t>
  </si>
  <si>
    <t>Topics like metal and wood constructions should be much more discussed while the others were  too much discussed (mortars, binders, concrete, earth constructions).</t>
  </si>
  <si>
    <t>the practical work was rather missing, the afternoons should have been much more focused on site visitation/practical work according to the subject of morning lectures. There was only one technical visitation in 3 weeks._x000D_
The morning lectures were mainly focused on the amount of the information, technical details, which was too much actually, and less on the restoration and conservation examples/solutions/technics as well as methodologies. _x000D_
_x000D_
Much less information and much more practical work :)</t>
  </si>
  <si>
    <t>Steel_x000D_
Stone protection and repair should be more practical._x000D_
More case studies and sites visits</t>
  </si>
  <si>
    <t>1-Introduce contracting firms for case studies: they can introduce their projects and explain the method statements of the execution phase.</t>
  </si>
  <si>
    <t>More experienced lecturers, more case studies and examples. more details regarding materials studied not chemistry and architecture.</t>
  </si>
  <si>
    <t>make the unit part of an extended SA 1, most of the content would help the rest of the courses if it was known before</t>
  </si>
  <si>
    <t>Less chemistry, less repetition from previous units.</t>
  </si>
  <si>
    <t>As always, I expect classes to start 0930 if says 0930 on the schedule._x000D_
I am not a fan of &amp;quot;lab reports&amp;quot; where the only purpose is regurgitating the procedure of test, no real results, nothing to discuss, just writing for the purpose of writing. A lot of time wasted with very little knowledge to show for it.</t>
  </si>
  <si>
    <t>Assignments should be more practical and not only related to lab</t>
  </si>
  <si>
    <t>I think all subjects discussed in this unit could have been incorporated into SA1, SA4 and SA5 rather than being a course on its own. A lot of repetition.</t>
  </si>
  <si>
    <t>Removal of this unit and incorporation of the discussed topics into SA1, SA4 and SA5. Better quality lecture notes and more interactive lectures (not just reading the slides to the students, I can do that on my own).</t>
  </si>
  <si>
    <t>The course was very interesting and had a very new area introduced in depth with helps the over all understanding of a structure. _x000D_
My issue with the course was a lack of focus and a clear direction. An over all introduction would have been nice to show materials and their properties and then a range of common issues which can be seen across and response of materials to that. This concept was segregated material wise and this made the whole course go to and fro with lots of reputations. _x000D_
The professors/ tutors are great, and I do not doubt their knowledge. Its just the subjects were all over the place and that made people to loose interest in the course. _x000D_
This course is also way in the end, and could have been great before or along with sa4. so topics could have been linked well and not repeated. _x000D_
_x000D_
I feel that the professors should also discuss on what has been taught and pick up from there. _x000D_
Stone was good and elaborate, Metal was too short but surprisingly covered a lot, metal was discussed again in concrete. but I wish wood and mortars has a different kind of lab work. somehow the lab work and understanding why mechanical properties are tested here was not very well linked to the lectures. Understanding the material was present in the lab but then taking it forward to deterioration processes would have been good and possible if this was not the last course.</t>
  </si>
  <si>
    <t>1. Group works - Assignments _x000D_
I was not happy being in the same group for the whole course. This felt unavoidable because of the poor arrangement of the assignments. Shorter assignments would have been good instead of three big ones. I appreciate the fact that there was a limit to the number of pages in an assignment, but the topic covered felt very repetitive, directly putting from what was discussed in the slides (assignment 3). I would have liked if there was a scope for learning more through research in that assignment rather than compiling what was taught or done in the lab. I felt the presentation for Assignment 1 was unnecessary.  Assignment 2 was poorly scheduled or it would have been a good learning. I feel it would have been good if there was a short individual assignment and two big group ones. _x000D_
_x000D_
2. Coordination lectures - labs_x000D_
The coordination between the course organisation and the lab works was not great. The dates of labs were not well informed and we felt very unprepared, hence loosing focus and just having fun in the lab. It would be good if there was some outline provided - on what is the aim of the lab, what is the tests to be done, what is the equipment and materials that are going to be dealt with. Stone site visit felt way organised and we knew what is going to be done, what to observe and note _x000D_
_x000D_
3. Presentations_x000D_
The presentations were unnecessary long. I thinks the professors should consider reviewing and updating them, in consultation with each other. Some parts also has incomplete sentences  (or poorly framed, could not tell) It was either too much text or just images. _x000D_
_x000D_
4. Lectures _x000D_
I really really wish the professors were keen on punctuality, aware of starting time of lecture, break times and when it was to be done. It is not really fair when people could walk in at any Time and the professor would wait for 10 minutes to start the lecture, and not break at a said time, and allow for super long breaks, without resuming the lecture. It wastes a lot of time and I do not appreciate that. It is also hard to concentrate with people just walking in. _x000D_
_x000D_
Over all - I was really happy with the content of the course. It took a lot of effort to get to the content but it was good. I am not sure why but there was too much distraction and less and less focus on the lectures in the class. I wish the exam had more time (24 questions in 20 minutes, come on no one can read, understand and answer that fast specially when there were images and extra long question and answers with statements , 12 question 40 mins, 3 min for each question, and very broad questions, at least 5 mins each would have been good) but appreciate the effort to get it done in such situation.</t>
  </si>
  <si>
    <t>It&amp;#039;s good. Hope you can solve the multiple file downloading issue. (specially where there are many reference files, not sure if it is due to poor uploading or because of Moodle)</t>
  </si>
  <si>
    <t>More stone</t>
  </si>
  <si>
    <t>A bit more lab organisation</t>
  </si>
  <si>
    <t>The exam had too many questions with so little time given online!</t>
  </si>
  <si>
    <t>some contents already discussed in other units have been repeated (general properties of the materials, deterioration and damage pattern, repairing)</t>
  </si>
  <si>
    <t>to don&amp;#039;t mix with SA7 days, since it becomes really difficult to focus on both. It was difficult to interrupt the work and then go back.</t>
  </si>
  <si>
    <t>- Better explanation of the reactions that are damaging the materials_x000D_
- Mechanical materials properties?</t>
  </si>
  <si>
    <t>- Reorganizing the lectures_x000D_
- More technical visits (about the materials studied, not about decorations)_x000D_
- More technical information for engineering_x000D_
- Assignment 1 looks like SA4_x000D_
- Assignments 2-3 too much description</t>
  </si>
  <si>
    <t>Availability and interaction with supervisor</t>
  </si>
  <si>
    <t>More time to work in the case of study</t>
  </si>
  <si>
    <t>The projects designated for the unit are excellent, very useful to apply and reinforce all the knowledge acquired. However, in some way it could increase the incentive and use the teamwork of the students, the supervisor and the university itself, knowing that the study will serve in the future for a project, to treat this monument.</t>
  </si>
  <si>
    <t>give more time for the visits and organization of the report</t>
  </si>
  <si>
    <t>I think, the issues with SA7 was the distribution of the days along the year. Sometimes we ended up on working with SA5 or SA3 instead of SA7. And even when we had  SA7 there was a study visit which some how didn&amp;#039;t allow us to work on it. I think it is better to have 5-6 days in a row instead of 2-3 days just for SA7.</t>
  </si>
  <si>
    <t>Have more discussions during SA1-SA6 about how things we were learning related to the projects. SA7 was mentioned occasionally. Maybe have 2 or 3 times per unit set aside to discuss SA7.</t>
  </si>
  <si>
    <t>The presentation needs to be longer than 25 minutes.</t>
  </si>
  <si>
    <t>no suggestions. Highly satisfactory</t>
  </si>
  <si>
    <t>I was very disappointed with my SA7 project. _x000D_
_x000D_
I had chosen the project with a lot of interest and excitement about the learning from it. And I did learn very new things from it. I have absolute no complains on the project or the methodology itself._x000D_
But unfortunately the group choose the project with very unrealistic expectations and at the same time were unwilling to contribute. _x000D_
There was no preparedness on site, (people came empty handed, with not a pen or paper, survey equipment) in term of planning (unwillingness to have regular/ pre-site visit meeting) and it was very difficult to get tasks done. There was absolutely no respect for the time or effort by others and that made site work very inefficient and we had to do multiple visits. Site visits were eventually treated like vacation trips and leading to poor quality of site work put a lot of pressure on the off site processing. _x000D_
Any meeting conducted among the students was a one sided discussion and nothing above that was allowed to be possible. I had felt that my ideas, discussions and contributions were constantly sidelined and ignored, through out the study and it was only through my supervisor that I had to get them through. This was not good because they were eventually replaced or pushed aside. If I had tried to stand by any idea I felt a pressure, constant discouragement and very unprofessional criticism which had me stressed out through the project. There were some methodologies which had to be left undeveloped, not due to the lack of time but due to the unwillingness of the group mates. Informal communication with supervisor was preferred and no real communication with the rest of the group about the discussion was made, even after asking multiple times. _x000D_
Frankly throughout the project I had no clue on how to deal with this situation. I had never understood why, when I was willing to work I was discouraged. No body was ready to take any responsibility and when I wanted to take up any I was criticised and not allowed to. Towards the end of the project I had given up on having an opinion, structure or any organisation of my own, and was just pushed around into an unorganised, dictated situation where my aim was to get the work done. _x000D_
_x000D_
I am spelling out these so the level of poor group dynamics could be understood. I had tried every single day and that had only left me mentally exhausted. I wished that there was a better screening of students, for their interpersonal skills for the selection.</t>
  </si>
  <si>
    <t>N. A</t>
  </si>
  <si>
    <t>I would suggest to organise an additional DIANA workshop as part of the SA7 seminars program. In SA2 and 3, we did not have the possibility to work on such big models as we were faced in SA7, the time frame to successfully run the analysis is limited, not all supervisors have the time to tutor us in this sense and not all group have a student which is familiar and skilled at FEM.</t>
  </si>
  <si>
    <t>More time chunked together rather than spaced apart and scattered throughout the courses.</t>
  </si>
  <si>
    <t>Don&amp;#039;t mix with last days of SA6, finish SA6 first to be completely focused on SA7 in the last part of the work.</t>
  </si>
  <si>
    <t>In my case, it seems to me that the scope of the project should be explained from the beginning, not just a generality.</t>
  </si>
  <si>
    <t>Greater willingness of supervisors to accompany cases.</t>
  </si>
  <si>
    <t>Actual Institution (2nd enrollment):</t>
  </si>
  <si>
    <t>Date:</t>
  </si>
  <si>
    <t>Previous institution (1st enrollment)</t>
  </si>
  <si>
    <t>How did you choose your mobility plan?</t>
  </si>
  <si>
    <t>Did you have sufficient information for making your choice?</t>
  </si>
  <si>
    <t>Do you think you should have more information before enrolling the Master Course?</t>
  </si>
  <si>
    <t>If yes in the previous question, please detail the information missing?</t>
  </si>
  <si>
    <t>How would you rate the Master Course’s quality in general?</t>
  </si>
  <si>
    <t>First enrollment university</t>
  </si>
  <si>
    <t>Second enrollment university</t>
  </si>
  <si>
    <t>How would you classify the units at the first enrollment university?</t>
  </si>
  <si>
    <t>How would you classify the examinations at the first enrollment university?</t>
  </si>
  <si>
    <t>How would you classify the quality of the teaching staff of the first enrollment university?</t>
  </si>
  <si>
    <t>How would you classify the general (consortium) administrative services?</t>
  </si>
  <si>
    <t>Were you given an opportunity to develop language skills and/or other cultural studies at the first enrolment university?</t>
  </si>
  <si>
    <t>If yes, how would you classify those cultural studies and language training?</t>
  </si>
  <si>
    <t>How could the Consortium improve this aspect of the program?</t>
  </si>
  <si>
    <t>What did you like most during your academic stay at the first enrollment university?</t>
  </si>
  <si>
    <t>What did you like less?</t>
  </si>
  <si>
    <t>What did you like most during your academic stay at the second enrollment university?</t>
  </si>
  <si>
    <t>What would you suggest to improve the overall quality of the Master Course?</t>
  </si>
  <si>
    <t>Please provide here any other comments:</t>
  </si>
  <si>
    <t>UPC</t>
  </si>
  <si>
    <t>UMINHO</t>
  </si>
  <si>
    <t>According previous references I had about the Institutions.</t>
  </si>
  <si>
    <t>Yes, I think it was enough. But it would be better if SAHC itself provides a general overview of the institutions in the webpage.</t>
  </si>
  <si>
    <t>No, I had enough information</t>
  </si>
  <si>
    <t>Challenging</t>
  </si>
  <si>
    <t>Hard</t>
  </si>
  <si>
    <t>Helpful</t>
  </si>
  <si>
    <t>Yes</t>
  </si>
  <si>
    <t>Very useful</t>
  </si>
  <si>
    <t>They are doing it good.</t>
  </si>
  <si>
    <t>In private accommodation</t>
  </si>
  <si>
    <t>Satisfied</t>
  </si>
  <si>
    <t>The opportunity to meet people from different parts of the world. The relationship with the professors was very close.</t>
  </si>
  <si>
    <t>I would like to have more time.</t>
  </si>
  <si>
    <t>I didn&amp;#039;t go</t>
  </si>
  <si>
    <t>The actual quality is very good.</t>
  </si>
  <si>
    <t>University of Minho</t>
  </si>
  <si>
    <t>2019/2020</t>
  </si>
  <si>
    <t>I wanted to remain in Portugal for the full masters.</t>
  </si>
  <si>
    <t>Fair</t>
  </si>
  <si>
    <t>Universidade do Minho</t>
  </si>
  <si>
    <t>Useful</t>
  </si>
  <si>
    <t>Very satisfied</t>
  </si>
  <si>
    <t>university of Padova</t>
  </si>
  <si>
    <t>22/07/2020</t>
  </si>
  <si>
    <t>university of Minho</t>
  </si>
  <si>
    <t>yes i was provided with sufficient information in the selection process.</t>
  </si>
  <si>
    <t>Very helpful</t>
  </si>
  <si>
    <t>The working environment was excellent_x000D_
The group projects molded me_x000D_
The Professors availability at all times to clarify doubts_x000D_
The uniformity among colleagues</t>
  </si>
  <si>
    <t>Was unable to reach the second enrollment university due to the pandemic _x000D_
Was able to connect to the professors online_x000D_
Reaching out to professors was not difficult as they understood the situation and they were to clarify the doubts in all aspects</t>
  </si>
  <si>
    <t>UMinho</t>
  </si>
  <si>
    <t>27/07/2020</t>
  </si>
  <si>
    <t>?</t>
  </si>
  <si>
    <t>The size of Guimaraes, everything was within walking distance which facilitated going to and from school as well as socializing outside of class.</t>
  </si>
  <si>
    <t>N/A - went home due to covid</t>
  </si>
  <si>
    <t>Czech Technical University in Prague</t>
  </si>
  <si>
    <t>I was interested in studying in Prague and the Czech Republic.</t>
  </si>
  <si>
    <t>Yes, I spoke to professors at multiple universities to understand what was involved in the programs.</t>
  </si>
  <si>
    <t>There was a good group of students involved in the program, which made all the time spent together in the classroom enjoyable. The labwork in the coursework was a good addition to the lectures.</t>
  </si>
  <si>
    <t>Canteen food.</t>
  </si>
  <si>
    <t>I was unable to attend the second university, but my interactions with the professors were all good.</t>
  </si>
  <si>
    <t>Not being there.</t>
  </si>
  <si>
    <t>CTU was my second choice if i remember well or my first</t>
  </si>
  <si>
    <t>yes</t>
  </si>
  <si>
    <t>Not satisfactory</t>
  </si>
  <si>
    <t>The close relation between the students and the teachers</t>
  </si>
  <si>
    <t>Lab work were not always useful, I would say around half the lab work was useless</t>
  </si>
  <si>
    <t>Supervisor availability</t>
  </si>
  <si>
    <t>More workshops regarding finite element modeling! detailed understanding of Diana.</t>
  </si>
  <si>
    <t>Search Results Web result with site links  Czech technical university in Prague</t>
  </si>
  <si>
    <t>Cost of living and culture.</t>
  </si>
  <si>
    <t>Good contact with academic staff and Ph.D. students._x000D_
Also, the beautiful historical city of Guimarães</t>
  </si>
  <si>
    <t>Unfortunately, I was not able to go.</t>
  </si>
  <si>
    <t>SA6 has to be improved, the course is not at the same level as the others.</t>
  </si>
  <si>
    <t>More help could be given to finding accommodation, which is not easy in Guimaraes. Something positive in this sense has been done during this year, thanks to information shared by people close to the SAHC (PhDs, researchers or former students). I think it would be very useful to work more systematically in this direction, creating an &amp;quot;official&amp;quot; spreadsheet and sharing it.</t>
  </si>
  <si>
    <t>I believe that the Consortium could give the possibility to take a Portuguese course at Babelium and at least give the possibility to take advantage of the Erasmus fee and not the UMinho student one as happened this year. It is true that the Portuguese language is not fundamental to carry out the Master&amp;#039;s activities, but I think it is useful especially for those who stay for the whole year. It would be also interesting to know the local culture not only in general terms but also the architectural and constructive traditional one, this is partly developed in the Master&amp;#039;s courses but it would be nice to integrate it into the language and culture course.</t>
  </si>
  <si>
    <t>I think the organization of the master&amp;#039;s courses is very good. I think it is very useful to have the week well scheduled, to have classes to attend with constancy and mandatory afternoon activities to do. This helps to stay focused on the topics of the master and to make the most of the classes.</t>
  </si>
  <si>
    <t>Sometimes the workload was not commensurate with the time available, inevitably sacrificing the quality. The assessment of assignments was also sometimes a little flat in the class in terms of marks, this made self-assessment difficult.</t>
  </si>
  <si>
    <t>On the one hand, I would suggest to keep the amount of topics covered and the way they sit. The topics covered are many and it is impossible to cover them all in-depth, but I think it is still useful to have a general overview so that the students have the opportunity to go into them individually in the future. On the other hand, I think the assignments should focus on specific topics, perhaps giving students the opportunity to choose what to work on according to their preferences, rather than requiring them to work on everything. This is especially valid for some assignments where there is a lot to work on. In this way, the work can have a higher quality and can be really useful to learn new things. Another thing that I think would be very useful is to have proper corrections and comments to the assignments, to understand one&amp;#039;s own mistakes and to relate the score with the quality of the work. I know it is difficult to correct a lot of work in-depth, but probably it would be possible by reducing the quantity, and certainly more useful for the students.</t>
  </si>
  <si>
    <t>I think my only option was at the University of Minho for both course work and dissertation.</t>
  </si>
  <si>
    <t>I think it would be helpful if there were more social events for the student. And also it would have been nice to have a student&amp;#039;s cultural event.</t>
  </si>
  <si>
    <t>i enjoyed the practical case study of the SA7 course work.</t>
  </si>
  <si>
    <t>the fact that there were presentations for each assignment was a bit overwhelming at the same time stressful. and the number of members in one group could have been limited to 3</t>
  </si>
  <si>
    <t>Given this situation with the pandemic, my supervisors were consistently available for any questions. and every online meeting for me was a learning process and I enjoyed a lot working in my own schedule.</t>
  </si>
  <si>
    <t>The time to deliver a quality thesis work is so short given the amount of work the student is expected to do.</t>
  </si>
  <si>
    <t>it would have been nice to have an introductory course before giving the difficult course work like SA2. For me, it was difficult to follow at times</t>
  </si>
  <si>
    <t>I am glad I chose this program for my master&amp;#039;s education because it gave me a chance to realize how historical heritages are important. And it was interesting to learn different techniques of preserving them. even though most people prefer to finish this program in one year, for me i would rather want to do it for 2 years</t>
  </si>
  <si>
    <t>Uminho</t>
  </si>
  <si>
    <t>More laboratory work and case studies.</t>
  </si>
  <si>
    <t>Based on the ranking of the university and on past experiences of my friends who followed SAHC.</t>
  </si>
  <si>
    <t>I wouldn&amp;#039;t say I have sufficient information. I wasn&amp;#039;t that careful when I did the selection but I already knew the reputation of UPC.</t>
  </si>
  <si>
    <t>In my university, we usually have an information session before enrolling in university (degree). What should we expect, and what do we get. I think this session should be done earlier during the selection process or after the third application.</t>
  </si>
  <si>
    <t>Portuguese language should be mandatory I think. Everyone should take lectures and gain and acceptable level of language. We usually don&amp;#039;t integrate that much in Portuguese culture as we only speak English.</t>
  </si>
  <si>
    <t>The atmosphere in the classroom and the collaboration between students and students with professors.</t>
  </si>
  <si>
    <t>In general, I liked everything and I really liked that you included lab classes during SAHC</t>
  </si>
  <si>
    <t>The professors and their expertise, as for the other things we didn&amp;#039;t have any other possibility because we were in quarantine.</t>
  </si>
  <si>
    <t>quarantine,</t>
  </si>
  <si>
    <t>I think everything is of good quality. Some professors should improve their English</t>
  </si>
  <si>
    <t>No comments</t>
  </si>
  <si>
    <t>Padova</t>
  </si>
  <si>
    <t>Minho</t>
  </si>
  <si>
    <t>Based on the course content.</t>
  </si>
  <si>
    <t>Research focus of master dissertation by institution.</t>
  </si>
  <si>
    <t>The small class size, the proximity of the university to Guimaraes.</t>
  </si>
  <si>
    <t>31/07/20</t>
  </si>
  <si>
    <t>Useless</t>
  </si>
  <si>
    <t>organizing more courses about languages for students</t>
  </si>
  <si>
    <t>the environment of the university</t>
  </si>
  <si>
    <t>the time that was never enough to present an excellent work</t>
  </si>
  <si>
    <t>due to the COVID didn t have so many opportunities to enjoy the academic life</t>
  </si>
  <si>
    <t>I moved in Portugal in September &amp;#039;19</t>
  </si>
  <si>
    <t>Nop, but it didn&amp;#039;t matter</t>
  </si>
  <si>
    <t>Not satisfied</t>
  </si>
  <si>
    <t>Cheap place and close to the city center</t>
  </si>
  <si>
    <t>The owner</t>
  </si>
  <si>
    <t>I actually haven&amp;#039;t ever been there</t>
  </si>
  <si>
    <t>Everything</t>
  </si>
  <si>
    <t>Institution:</t>
  </si>
  <si>
    <t xml:space="preserve">How did you choose the subject of your thesis? </t>
  </si>
  <si>
    <t>How would you rate the thesis’ subjects provided by the Consortium?</t>
  </si>
  <si>
    <t>Please rate your present level of satisfaction of the subject of your thesis?</t>
  </si>
  <si>
    <t>Please rate the difficulty to develop a thesis in four months:</t>
  </si>
  <si>
    <t>How would you classify the quality of the library services and your access to books, papers and others?</t>
  </si>
  <si>
    <t>Communication capabilities</t>
  </si>
  <si>
    <t>General availability</t>
  </si>
  <si>
    <t>Capacity to solve any difficulties arising in the course of the works</t>
  </si>
  <si>
    <t>Frequency of the meetings</t>
  </si>
  <si>
    <t xml:space="preserve">Indicate Supervisor name (optional): </t>
  </si>
  <si>
    <t>Further comments:</t>
  </si>
  <si>
    <t>How would you classify the overall satisfaction with the dissertation arrangements?</t>
  </si>
  <si>
    <t>In your opinion what aspects should be improved in the dissertation arrangements?</t>
  </si>
  <si>
    <t>Provided by the Consortium, with later change</t>
  </si>
  <si>
    <t>Not too difficult</t>
  </si>
  <si>
    <t>Graca and Amelia</t>
  </si>
  <si>
    <t>I have only positive things to say about my supervisors. They were fantastic. They took the thesis seriously and provided ongoing assistance and support. I really enjoyed working with them both.</t>
  </si>
  <si>
    <t>My only point is that there appeared to be no standardization across the institutions. for the final grade. This didn&amp;#039;t bother me personally but I know that it upset a lot of my class mates. There is not even a centralised scoring system. People all received marks out of different amounts (whether it was 10, 20 or 100). This should be standardised or it is not entirely fair.</t>
  </si>
  <si>
    <t>University of MInho</t>
  </si>
  <si>
    <t>Own proposal</t>
  </si>
  <si>
    <t>Difficult</t>
  </si>
  <si>
    <t>Dr. Nuno Mendes</t>
  </si>
  <si>
    <t>Provided by the Consortium</t>
  </si>
  <si>
    <t>Very difficult</t>
  </si>
  <si>
    <t>The quality of the final result was influenced by the short time</t>
  </si>
  <si>
    <t>the time is not enough to produce an excellent work</t>
  </si>
  <si>
    <t>Czech technical university in Prague</t>
  </si>
  <si>
    <t>29/07/2020</t>
  </si>
  <si>
    <t>Prof. Kabele was an amazing advisor who was always engaged, encouraging and helpful. He did a great job at setting expectations to create a high quality final product. He was always available for assistance and regularly provided help or insight to issues along the way.</t>
  </si>
  <si>
    <t>Given the circumstances, I think everyone did their best to provide effective contingency plans.</t>
  </si>
  <si>
    <t>Well, the COVID-19 situation was a completely new experience for everyone,  so I would say that we should have had the opportunity to visit the sites. But, what happened this year is not something that one can manage. I think support and availability were excellent, the only issue is usually the time, 3 months and a half are not enough for this kind of thesis.</t>
  </si>
  <si>
    <t>The professors in Barcelona were very good. They were available but at the same time also allowing us to have some space to develop the thesis and not trying to control everything. I really enjoyed the way they guided me during the thesis and that they didn&amp;#039;t impose anything.</t>
  </si>
  <si>
    <t>Professor did an excellent job welcoming me into their research group despite the need for distance learning modifications.</t>
  </si>
  <si>
    <t>28/07/2020</t>
  </si>
  <si>
    <t>Climent Borrell Molins</t>
  </si>
  <si>
    <t>Excellent teacher</t>
  </si>
  <si>
    <t>University of Padova</t>
  </si>
  <si>
    <t>Climent Molins and Nirvan Makoond</t>
  </si>
  <si>
    <t>It was a pleasure to work with them both in every sense.</t>
  </si>
  <si>
    <t>April-July 2020</t>
  </si>
  <si>
    <t>Unfortunately, the judgement is influenced by this year&amp;#039;s situation. In general, perhaps it would be appropriate to propose more realistic goals at the beginning of the work. I think the work to be done is overestimated in relation to the time. On the one hand, setting very high goals is challenging for the performance of the work, on the other hand, once you realize that it was not possible to perform them all, this can be a reason for unsatisfaction for the student.</t>
  </si>
  <si>
    <t>Michal Snehota</t>
  </si>
  <si>
    <t>Pere Roca and Savvas Saloustros</t>
  </si>
  <si>
    <t>Both of them did a very good job as supervisors.</t>
  </si>
  <si>
    <t>This was a different year, so it is difficult to identify</t>
  </si>
  <si>
    <t>for me the arrangements were good.</t>
  </si>
  <si>
    <t>How would you rate the quality of the built infrastructure and laboratory equipment?</t>
  </si>
  <si>
    <t>How would you classify the local administrative services and the international office action?</t>
  </si>
  <si>
    <t>Where were you lodged?</t>
  </si>
  <si>
    <t>Are you:</t>
  </si>
  <si>
    <t>How would you classify the overall quality of studying conditions at university?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</si>
</sst>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0"/>
  </numFmts>
  <fonts count="13" x14ac:knownFonts="1">
    <font>
      <sz val="12"/>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000000"/>
      <name val="Calibri"/>
      <family val="2"/>
    </font>
    <font>
      <b/>
      <sz val="11"/>
      <color theme="1"/>
      <name val="Calibri"/>
      <family val="2"/>
      <scheme val="minor"/>
    </font>
    <font>
      <sz val="12"/>
      <color rgb="FF000000"/>
      <name val="Calibri"/>
      <family val="2"/>
    </font>
    <font>
      <sz val="11"/>
      <color rgb="FF000000"/>
      <name val="Calibri"/>
      <family val="2"/>
    </font>
    <font>
      <b/>
      <sz val="11"/>
      <color rgb="FF000000"/>
      <name val="Calibri"/>
      <family val="2"/>
    </font>
    <font>
      <b/>
      <sz val="12"/>
      <color rgb="FF000000"/>
      <name val="Calibri"/>
      <family val="2"/>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2">
    <border>
      <left/>
      <right/>
      <top/>
      <bottom/>
      <diagonal/>
    </border>
    <border>
      <left/>
      <right/>
      <top/>
      <bottom style="thin">
        <color indexed="64"/>
      </bottom>
      <diagonal/>
    </border>
  </borders>
  <cellStyleXfs count="8">
    <xf numFmtId="0" fontId="0" fillId="0" borderId="0"/>
    <xf numFmtId="43" fontId="7" fillId="0" borderId="0" applyFont="0" applyFill="0" applyBorder="0" applyAlignment="0" applyProtection="0"/>
    <xf numFmtId="0" fontId="6" fillId="0" borderId="0"/>
    <xf numFmtId="0" fontId="5" fillId="0" borderId="0"/>
    <xf numFmtId="0" fontId="4" fillId="0" borderId="0"/>
    <xf numFmtId="0" fontId="3" fillId="0" borderId="0"/>
    <xf numFmtId="0" fontId="2" fillId="0" borderId="0"/>
    <xf numFmtId="0" fontId="1" fillId="0" borderId="0"/>
  </cellStyleXfs>
  <cellXfs count="53">
    <xf numFmtId="0" fontId="7" fillId="0" borderId="0" xfId="0" applyFont="1" applyAlignment="1">
      <alignment wrapText="1"/>
    </xf>
    <xf numFmtId="0" fontId="7" fillId="0" borderId="0" xfId="0" applyFont="1"/>
    <xf numFmtId="0" fontId="6" fillId="0" borderId="0" xfId="2" applyAlignment="1">
      <alignment horizontal="center" vertical="center" wrapText="1"/>
    </xf>
    <xf numFmtId="164" fontId="9" fillId="2" borderId="0" xfId="2" applyNumberFormat="1" applyFont="1" applyFill="1" applyAlignment="1">
      <alignment horizontal="center" wrapText="1"/>
    </xf>
    <xf numFmtId="164" fontId="9" fillId="2" borderId="0" xfId="2" applyNumberFormat="1" applyFont="1" applyFill="1" applyAlignment="1">
      <alignment horizontal="center" vertical="center" wrapText="1"/>
    </xf>
    <xf numFmtId="0" fontId="6" fillId="2" borderId="0" xfId="2" applyFill="1" applyAlignment="1">
      <alignment horizontal="center" vertical="center" wrapText="1"/>
    </xf>
    <xf numFmtId="0" fontId="10" fillId="0" borderId="0" xfId="0" applyFont="1"/>
    <xf numFmtId="0" fontId="10" fillId="0" borderId="0" xfId="0" applyFont="1" applyAlignment="1">
      <alignment wrapText="1"/>
    </xf>
    <xf numFmtId="0" fontId="10" fillId="2" borderId="0" xfId="0" applyFont="1" applyFill="1" applyAlignment="1">
      <alignment wrapText="1"/>
    </xf>
    <xf numFmtId="164" fontId="10" fillId="2" borderId="0" xfId="0" applyNumberFormat="1" applyFont="1" applyFill="1" applyAlignment="1">
      <alignment horizontal="center" wrapText="1"/>
    </xf>
    <xf numFmtId="0" fontId="12" fillId="0" borderId="0" xfId="0" applyFont="1" applyAlignment="1">
      <alignment horizontal="left" vertical="center" wrapText="1"/>
    </xf>
    <xf numFmtId="0" fontId="8" fillId="0" borderId="0" xfId="2" applyFont="1" applyAlignment="1">
      <alignment horizontal="left" vertical="center" wrapText="1"/>
    </xf>
    <xf numFmtId="0" fontId="8" fillId="3" borderId="1" xfId="2" applyFont="1" applyFill="1" applyBorder="1" applyAlignment="1">
      <alignment horizontal="left" vertical="center" wrapText="1"/>
    </xf>
    <xf numFmtId="0" fontId="11" fillId="3" borderId="1" xfId="0" applyFont="1" applyFill="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2" fontId="10" fillId="0" borderId="0" xfId="1" applyNumberFormat="1" applyFont="1" applyAlignment="1">
      <alignment horizontal="left" vertical="center" wrapText="1"/>
    </xf>
    <xf numFmtId="0" fontId="7" fillId="0" borderId="0" xfId="0" applyFont="1" applyAlignment="1">
      <alignment horizontal="left" vertical="center" wrapText="1"/>
    </xf>
    <xf numFmtId="0" fontId="6" fillId="0" borderId="0" xfId="2" applyAlignment="1">
      <alignment horizontal="left" vertical="center" wrapText="1"/>
    </xf>
    <xf numFmtId="164" fontId="9" fillId="0" borderId="0" xfId="2" applyNumberFormat="1" applyFont="1" applyAlignment="1">
      <alignment horizontal="center" wrapText="1"/>
    </xf>
    <xf numFmtId="0" fontId="8" fillId="3" borderId="1" xfId="3" applyFont="1" applyFill="1" applyBorder="1" applyAlignment="1">
      <alignment horizontal="left" vertical="center" wrapText="1"/>
    </xf>
    <xf numFmtId="0" fontId="8" fillId="0" borderId="0" xfId="3" applyFont="1" applyAlignment="1">
      <alignment horizontal="left" vertical="center" wrapText="1"/>
    </xf>
    <xf numFmtId="0" fontId="5" fillId="0" borderId="0" xfId="3" applyAlignment="1">
      <alignment horizontal="left" vertical="center" wrapText="1"/>
    </xf>
    <xf numFmtId="0" fontId="5" fillId="2" borderId="0" xfId="3" applyFill="1" applyAlignment="1">
      <alignment horizontal="center" vertical="center" wrapText="1"/>
    </xf>
    <xf numFmtId="164" fontId="9" fillId="2" borderId="0" xfId="3" applyNumberFormat="1" applyFont="1" applyFill="1" applyAlignment="1">
      <alignment horizontal="center" vertical="center" wrapText="1"/>
    </xf>
    <xf numFmtId="0" fontId="5" fillId="0" borderId="0" xfId="3" applyAlignment="1">
      <alignment horizontal="center" vertical="center" wrapText="1"/>
    </xf>
    <xf numFmtId="164" fontId="9" fillId="2" borderId="0" xfId="3" applyNumberFormat="1" applyFont="1" applyFill="1" applyAlignment="1">
      <alignment horizontal="center" wrapText="1"/>
    </xf>
    <xf numFmtId="164" fontId="9" fillId="0" borderId="0" xfId="3" applyNumberFormat="1" applyFont="1" applyAlignment="1">
      <alignment horizontal="center" wrapText="1"/>
    </xf>
    <xf numFmtId="0" fontId="8" fillId="3" borderId="1" xfId="4" applyFont="1" applyFill="1" applyBorder="1" applyAlignment="1">
      <alignment horizontal="left" vertical="center" wrapText="1"/>
    </xf>
    <xf numFmtId="0" fontId="8" fillId="0" borderId="0" xfId="4" applyFont="1" applyAlignment="1">
      <alignment horizontal="left" vertical="center" wrapText="1"/>
    </xf>
    <xf numFmtId="0" fontId="4" fillId="0" borderId="0" xfId="4" applyAlignment="1">
      <alignment horizontal="left" vertical="center" wrapText="1"/>
    </xf>
    <xf numFmtId="0" fontId="4" fillId="2" borderId="0" xfId="4" applyFill="1" applyAlignment="1">
      <alignment horizontal="center" vertical="center" wrapText="1"/>
    </xf>
    <xf numFmtId="164" fontId="9" fillId="2" borderId="0" xfId="4" applyNumberFormat="1" applyFont="1" applyFill="1" applyAlignment="1">
      <alignment horizontal="center" vertical="center" wrapText="1"/>
    </xf>
    <xf numFmtId="0" fontId="4" fillId="0" borderId="0" xfId="4" applyAlignment="1">
      <alignment horizontal="center" vertical="center" wrapText="1"/>
    </xf>
    <xf numFmtId="164" fontId="9" fillId="2" borderId="0" xfId="4" applyNumberFormat="1" applyFont="1" applyFill="1" applyAlignment="1">
      <alignment horizontal="center" wrapText="1"/>
    </xf>
    <xf numFmtId="164" fontId="9" fillId="0" borderId="0" xfId="4" applyNumberFormat="1" applyFont="1" applyAlignment="1">
      <alignment horizontal="center" wrapText="1"/>
    </xf>
    <xf numFmtId="0" fontId="8" fillId="3" borderId="1" xfId="5" applyFont="1" applyFill="1" applyBorder="1" applyAlignment="1">
      <alignment horizontal="left" vertical="center" wrapText="1"/>
    </xf>
    <xf numFmtId="0" fontId="8" fillId="0" borderId="0" xfId="5" applyFont="1" applyAlignment="1">
      <alignment horizontal="left" vertical="center" wrapText="1"/>
    </xf>
    <xf numFmtId="0" fontId="3" fillId="0" borderId="0" xfId="5" applyAlignment="1">
      <alignment horizontal="left" vertical="center" wrapText="1"/>
    </xf>
    <xf numFmtId="0" fontId="3" fillId="2" borderId="0" xfId="5" applyFill="1" applyAlignment="1">
      <alignment horizontal="center" vertical="center" wrapText="1"/>
    </xf>
    <xf numFmtId="164" fontId="9" fillId="2" borderId="0" xfId="5" applyNumberFormat="1" applyFont="1" applyFill="1" applyAlignment="1">
      <alignment horizontal="center" vertical="center" wrapText="1"/>
    </xf>
    <xf numFmtId="0" fontId="3" fillId="0" borderId="0" xfId="5" applyAlignment="1">
      <alignment horizontal="center" vertical="center" wrapText="1"/>
    </xf>
    <xf numFmtId="164" fontId="9" fillId="2" borderId="0" xfId="5" applyNumberFormat="1" applyFont="1" applyFill="1" applyAlignment="1">
      <alignment horizontal="center" wrapText="1"/>
    </xf>
    <xf numFmtId="164" fontId="9" fillId="0" borderId="0" xfId="5" applyNumberFormat="1" applyFont="1" applyAlignment="1">
      <alignment horizontal="center" wrapText="1"/>
    </xf>
    <xf numFmtId="164" fontId="9" fillId="0" borderId="0" xfId="5" applyNumberFormat="1" applyFont="1" applyAlignment="1">
      <alignment horizontal="center" vertical="center" wrapText="1"/>
    </xf>
    <xf numFmtId="0" fontId="8" fillId="3" borderId="1" xfId="7" applyFont="1" applyFill="1" applyBorder="1" applyAlignment="1">
      <alignment horizontal="left" vertical="center" wrapText="1"/>
    </xf>
    <xf numFmtId="0" fontId="8" fillId="0" borderId="0" xfId="7" applyFont="1" applyAlignment="1">
      <alignment horizontal="left" vertical="center" wrapText="1"/>
    </xf>
    <xf numFmtId="0" fontId="1" fillId="0" borderId="0" xfId="7" applyAlignment="1">
      <alignment horizontal="left" vertical="center" wrapText="1"/>
    </xf>
    <xf numFmtId="0" fontId="1" fillId="0" borderId="0" xfId="7" applyAlignment="1">
      <alignment horizontal="center" vertical="center" wrapText="1"/>
    </xf>
    <xf numFmtId="164" fontId="9" fillId="0" borderId="0" xfId="7" applyNumberFormat="1" applyFont="1" applyAlignment="1">
      <alignment horizontal="center" vertical="center" wrapText="1"/>
    </xf>
    <xf numFmtId="164" fontId="9" fillId="0" borderId="0" xfId="7" applyNumberFormat="1" applyFont="1" applyAlignment="1">
      <alignment horizontal="center" wrapText="1"/>
    </xf>
    <xf numFmtId="14" fontId="1" fillId="0" borderId="0" xfId="7" applyNumberFormat="1" applyAlignment="1">
      <alignment horizontal="left" vertical="center" wrapText="1"/>
    </xf>
    <xf numFmtId="0" fontId="8" fillId="3" borderId="0" xfId="7" applyFont="1" applyFill="1" applyAlignment="1">
      <alignment horizontal="center" vertical="center" wrapText="1"/>
    </xf>
  </cellXfs>
  <cellStyles count="8">
    <cellStyle name="Coma" xfId="1" builtinId="3"/>
    <cellStyle name="Normal" xfId="0" builtinId="0"/>
    <cellStyle name="Normal 2" xfId="2" xr:uid="{00000000-0005-0000-0000-000002000000}"/>
    <cellStyle name="Normal 2 2" xfId="3" xr:uid="{9CECA824-AA19-43E7-89E5-34AB5634C31F}"/>
    <cellStyle name="Normal 2 2 2" xfId="4" xr:uid="{752EAE1E-6462-4743-BC53-F9F06FF33EDB}"/>
    <cellStyle name="Normal 2 2 2 2" xfId="5" xr:uid="{709818DA-74B3-40D1-96D7-DE794FC8EE70}"/>
    <cellStyle name="Normal 2 2 2 2 2" xfId="7" xr:uid="{7C45ACA0-751F-4AA8-BEDD-D70B895B8AEE}"/>
    <cellStyle name="Normal 3" xfId="6" xr:uid="{D06F7EC6-97D9-427E-9BF6-0BF598CD8F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22"/>
  <sheetViews>
    <sheetView tabSelected="1" topLeftCell="Q1" zoomScale="55" zoomScaleNormal="55" workbookViewId="0">
      <pane ySplit="1" topLeftCell="A2" activePane="bottomLeft" state="frozen"/>
      <selection pane="bottomLeft" activeCell="A4" sqref="A4"/>
    </sheetView>
  </sheetViews>
  <sheetFormatPr defaultRowHeight="15.75" x14ac:dyDescent="0.25"/>
  <cols>
    <col min="1" max="11" width="27.625" customWidth="1"/>
    <col min="12" max="12" width="27.625" style="1" customWidth="1"/>
    <col min="13" max="18" width="27.625" customWidth="1"/>
    <col min="19" max="19" width="40.625" style="1" customWidth="1"/>
    <col min="20" max="28" width="27.625" customWidth="1"/>
    <col min="29" max="29" width="40.625" customWidth="1"/>
    <col min="30" max="34" width="27.625" customWidth="1"/>
  </cols>
  <sheetData>
    <row r="1" spans="1:29" s="10" customFormat="1" ht="60" customHeight="1" x14ac:dyDescent="0.25">
      <c r="A1" s="13" t="s">
        <v>0</v>
      </c>
      <c r="B1" s="13" t="s">
        <v>1</v>
      </c>
      <c r="C1" s="13" t="s">
        <v>2</v>
      </c>
      <c r="D1" s="13" t="s">
        <v>3</v>
      </c>
      <c r="E1" s="13" t="s">
        <v>4</v>
      </c>
      <c r="F1" s="13" t="s">
        <v>5</v>
      </c>
      <c r="G1" s="13" t="s">
        <v>6</v>
      </c>
      <c r="H1" s="13" t="s">
        <v>7</v>
      </c>
      <c r="I1" s="13" t="s">
        <v>8</v>
      </c>
      <c r="J1" s="13" t="s">
        <v>9</v>
      </c>
      <c r="K1" s="13" t="s">
        <v>10</v>
      </c>
      <c r="L1" s="13" t="s">
        <v>11</v>
      </c>
      <c r="M1" s="13" t="s">
        <v>12</v>
      </c>
      <c r="N1" s="13" t="s">
        <v>13</v>
      </c>
      <c r="O1" s="13" t="s">
        <v>14</v>
      </c>
      <c r="P1" s="13" t="s">
        <v>15</v>
      </c>
      <c r="Q1" s="13" t="s">
        <v>16</v>
      </c>
      <c r="R1" s="13" t="s">
        <v>17</v>
      </c>
      <c r="S1" s="13" t="s">
        <v>18</v>
      </c>
      <c r="T1" s="13" t="s">
        <v>19</v>
      </c>
      <c r="U1" s="13" t="s">
        <v>20</v>
      </c>
      <c r="V1" s="13" t="s">
        <v>21</v>
      </c>
      <c r="W1" s="13" t="s">
        <v>22</v>
      </c>
      <c r="X1" s="13" t="s">
        <v>23</v>
      </c>
      <c r="Y1" s="13" t="s">
        <v>24</v>
      </c>
      <c r="Z1" s="13" t="s">
        <v>25</v>
      </c>
      <c r="AA1" s="13" t="s">
        <v>26</v>
      </c>
      <c r="AB1" s="13" t="s">
        <v>27</v>
      </c>
      <c r="AC1" s="13" t="s">
        <v>28</v>
      </c>
    </row>
    <row r="2" spans="1:29" s="17" customFormat="1" ht="39.950000000000003" customHeight="1" x14ac:dyDescent="0.25">
      <c r="A2" s="14" t="s">
        <v>29</v>
      </c>
      <c r="B2" s="14" t="s">
        <v>30</v>
      </c>
      <c r="C2" s="14" t="s">
        <v>31</v>
      </c>
      <c r="D2" s="14" t="s">
        <v>30</v>
      </c>
      <c r="E2" s="14" t="s">
        <v>30</v>
      </c>
      <c r="F2" s="14" t="s">
        <v>31</v>
      </c>
      <c r="G2" s="14" t="s">
        <v>31</v>
      </c>
      <c r="H2" s="14" t="s">
        <v>31</v>
      </c>
      <c r="I2" s="14" t="s">
        <v>30</v>
      </c>
      <c r="J2" s="14" t="s">
        <v>30</v>
      </c>
      <c r="K2" s="14" t="s">
        <v>31</v>
      </c>
      <c r="L2" s="15" t="s">
        <v>32</v>
      </c>
      <c r="M2" s="14" t="s">
        <v>31</v>
      </c>
      <c r="N2" s="14" t="s">
        <v>31</v>
      </c>
      <c r="O2" s="14" t="s">
        <v>30</v>
      </c>
      <c r="P2" s="14" t="s">
        <v>33</v>
      </c>
      <c r="Q2" s="14" t="s">
        <v>33</v>
      </c>
      <c r="R2" s="14" t="s">
        <v>30</v>
      </c>
      <c r="S2" s="14" t="s">
        <v>34</v>
      </c>
      <c r="T2" s="16">
        <v>4</v>
      </c>
      <c r="U2" s="16">
        <v>4</v>
      </c>
      <c r="V2" s="16">
        <v>4</v>
      </c>
      <c r="W2" s="16">
        <v>4</v>
      </c>
      <c r="X2" s="16">
        <v>4</v>
      </c>
      <c r="Y2" s="16">
        <v>2</v>
      </c>
      <c r="Z2" s="16">
        <v>4</v>
      </c>
      <c r="AA2" s="16">
        <v>3</v>
      </c>
      <c r="AB2" s="14" t="s">
        <v>38</v>
      </c>
      <c r="AC2" s="14" t="s">
        <v>39</v>
      </c>
    </row>
    <row r="3" spans="1:29" s="17" customFormat="1" ht="39.950000000000003" customHeight="1" x14ac:dyDescent="0.25">
      <c r="A3" s="14" t="s">
        <v>36</v>
      </c>
      <c r="B3" s="14" t="s">
        <v>30</v>
      </c>
      <c r="C3" s="14" t="s">
        <v>30</v>
      </c>
      <c r="D3" s="14" t="s">
        <v>30</v>
      </c>
      <c r="E3" s="14" t="s">
        <v>31</v>
      </c>
      <c r="F3" s="14" t="s">
        <v>30</v>
      </c>
      <c r="G3" s="14" t="s">
        <v>31</v>
      </c>
      <c r="H3" s="14" t="s">
        <v>30</v>
      </c>
      <c r="I3" s="14" t="s">
        <v>30</v>
      </c>
      <c r="J3" s="14" t="s">
        <v>30</v>
      </c>
      <c r="K3" s="14" t="s">
        <v>31</v>
      </c>
      <c r="L3" s="15" t="s">
        <v>40</v>
      </c>
      <c r="M3" s="14" t="s">
        <v>31</v>
      </c>
      <c r="N3" s="14" t="s">
        <v>30</v>
      </c>
      <c r="O3" s="14" t="s">
        <v>31</v>
      </c>
      <c r="P3" s="14" t="s">
        <v>30</v>
      </c>
      <c r="Q3" s="14" t="s">
        <v>31</v>
      </c>
      <c r="R3" s="14" t="s">
        <v>30</v>
      </c>
      <c r="S3" s="14" t="s">
        <v>41</v>
      </c>
      <c r="T3" s="16">
        <v>3</v>
      </c>
      <c r="U3" s="16">
        <v>3</v>
      </c>
      <c r="V3" s="16">
        <v>4</v>
      </c>
      <c r="W3" s="16">
        <v>4</v>
      </c>
      <c r="X3" s="16">
        <v>4</v>
      </c>
      <c r="Y3" s="16">
        <v>4</v>
      </c>
      <c r="Z3" s="16">
        <v>4</v>
      </c>
      <c r="AA3" s="16">
        <v>4</v>
      </c>
      <c r="AB3" s="14" t="s">
        <v>38</v>
      </c>
      <c r="AC3" s="14" t="s">
        <v>39</v>
      </c>
    </row>
    <row r="4" spans="1:29" s="17" customFormat="1" ht="39.950000000000003" customHeight="1" x14ac:dyDescent="0.25">
      <c r="A4" s="14" t="s">
        <v>37</v>
      </c>
      <c r="B4" s="14" t="s">
        <v>30</v>
      </c>
      <c r="C4" s="14" t="s">
        <v>31</v>
      </c>
      <c r="D4" s="14" t="s">
        <v>31</v>
      </c>
      <c r="E4" s="14" t="s">
        <v>31</v>
      </c>
      <c r="F4" s="14" t="s">
        <v>30</v>
      </c>
      <c r="G4" s="14" t="s">
        <v>31</v>
      </c>
      <c r="H4" s="14" t="s">
        <v>30</v>
      </c>
      <c r="I4" s="14" t="s">
        <v>31</v>
      </c>
      <c r="J4" s="14" t="s">
        <v>30</v>
      </c>
      <c r="K4" s="14" t="s">
        <v>31</v>
      </c>
      <c r="L4" s="15" t="s">
        <v>42</v>
      </c>
      <c r="M4" s="14" t="s">
        <v>31</v>
      </c>
      <c r="N4" s="14" t="s">
        <v>31</v>
      </c>
      <c r="O4" s="14" t="s">
        <v>30</v>
      </c>
      <c r="P4" s="14" t="s">
        <v>30</v>
      </c>
      <c r="Q4" s="14" t="s">
        <v>30</v>
      </c>
      <c r="R4" s="14" t="s">
        <v>30</v>
      </c>
      <c r="S4" s="14" t="s">
        <v>43</v>
      </c>
      <c r="T4" s="16">
        <v>2</v>
      </c>
      <c r="U4" s="16">
        <v>3</v>
      </c>
      <c r="V4" s="16">
        <v>3</v>
      </c>
      <c r="W4" s="16">
        <v>4</v>
      </c>
      <c r="X4" s="16">
        <v>4</v>
      </c>
      <c r="Y4" s="16">
        <v>3</v>
      </c>
      <c r="Z4" s="16">
        <v>3</v>
      </c>
      <c r="AA4" s="16">
        <v>3</v>
      </c>
      <c r="AB4" s="14" t="s">
        <v>44</v>
      </c>
      <c r="AC4" s="14"/>
    </row>
    <row r="5" spans="1:29" s="17" customFormat="1" ht="39.950000000000003" customHeight="1" x14ac:dyDescent="0.25">
      <c r="A5" s="14" t="s">
        <v>35</v>
      </c>
      <c r="B5" s="14" t="s">
        <v>31</v>
      </c>
      <c r="C5" s="14" t="s">
        <v>30</v>
      </c>
      <c r="D5" s="14" t="s">
        <v>30</v>
      </c>
      <c r="E5" s="14" t="s">
        <v>31</v>
      </c>
      <c r="F5" s="14" t="s">
        <v>30</v>
      </c>
      <c r="G5" s="14" t="s">
        <v>30</v>
      </c>
      <c r="H5" s="14" t="s">
        <v>31</v>
      </c>
      <c r="I5" s="14" t="s">
        <v>30</v>
      </c>
      <c r="J5" s="14" t="s">
        <v>31</v>
      </c>
      <c r="K5" s="14" t="s">
        <v>30</v>
      </c>
      <c r="L5" s="15" t="s">
        <v>45</v>
      </c>
      <c r="M5" s="14" t="s">
        <v>30</v>
      </c>
      <c r="N5" s="14" t="s">
        <v>31</v>
      </c>
      <c r="O5" s="14" t="s">
        <v>30</v>
      </c>
      <c r="P5" s="14" t="s">
        <v>30</v>
      </c>
      <c r="Q5" s="14" t="s">
        <v>30</v>
      </c>
      <c r="R5" s="14" t="s">
        <v>30</v>
      </c>
      <c r="S5" s="14" t="s">
        <v>46</v>
      </c>
      <c r="T5" s="16">
        <v>4</v>
      </c>
      <c r="U5" s="16">
        <v>4</v>
      </c>
      <c r="V5" s="16">
        <v>4</v>
      </c>
      <c r="W5" s="16">
        <v>4</v>
      </c>
      <c r="X5" s="16">
        <v>4</v>
      </c>
      <c r="Y5" s="16">
        <v>4</v>
      </c>
      <c r="Z5" s="16">
        <v>3</v>
      </c>
      <c r="AA5" s="16">
        <v>3</v>
      </c>
      <c r="AB5" s="14" t="s">
        <v>44</v>
      </c>
      <c r="AC5" s="14" t="s">
        <v>47</v>
      </c>
    </row>
    <row r="6" spans="1:29" s="17" customFormat="1" ht="39.950000000000003" customHeight="1" x14ac:dyDescent="0.25">
      <c r="A6" s="14" t="s">
        <v>48</v>
      </c>
      <c r="B6" s="14" t="s">
        <v>30</v>
      </c>
      <c r="C6" s="14" t="s">
        <v>30</v>
      </c>
      <c r="D6" s="14" t="s">
        <v>30</v>
      </c>
      <c r="E6" s="14" t="s">
        <v>30</v>
      </c>
      <c r="F6" s="14" t="s">
        <v>31</v>
      </c>
      <c r="G6" s="14" t="s">
        <v>30</v>
      </c>
      <c r="H6" s="14" t="s">
        <v>30</v>
      </c>
      <c r="I6" s="14" t="s">
        <v>30</v>
      </c>
      <c r="J6" s="14" t="s">
        <v>31</v>
      </c>
      <c r="K6" s="14" t="s">
        <v>31</v>
      </c>
      <c r="L6" s="15" t="s">
        <v>49</v>
      </c>
      <c r="M6" s="14" t="s">
        <v>30</v>
      </c>
      <c r="N6" s="14" t="s">
        <v>30</v>
      </c>
      <c r="O6" s="14" t="s">
        <v>30</v>
      </c>
      <c r="P6" s="14" t="s">
        <v>31</v>
      </c>
      <c r="Q6" s="14" t="s">
        <v>31</v>
      </c>
      <c r="R6" s="14" t="s">
        <v>30</v>
      </c>
      <c r="S6" s="14"/>
      <c r="T6" s="16">
        <v>4</v>
      </c>
      <c r="U6" s="16">
        <v>3</v>
      </c>
      <c r="V6" s="16">
        <v>3</v>
      </c>
      <c r="W6" s="16">
        <v>4</v>
      </c>
      <c r="X6" s="16">
        <v>4</v>
      </c>
      <c r="Y6" s="16">
        <v>4</v>
      </c>
      <c r="Z6" s="16">
        <v>3</v>
      </c>
      <c r="AA6" s="16">
        <v>3</v>
      </c>
      <c r="AB6" s="14" t="s">
        <v>44</v>
      </c>
      <c r="AC6" s="14"/>
    </row>
    <row r="7" spans="1:29" s="17" customFormat="1" ht="39.950000000000003" customHeight="1" x14ac:dyDescent="0.25">
      <c r="A7" s="14" t="s">
        <v>50</v>
      </c>
      <c r="B7" s="14" t="s">
        <v>30</v>
      </c>
      <c r="C7" s="14" t="s">
        <v>30</v>
      </c>
      <c r="D7" s="14" t="s">
        <v>30</v>
      </c>
      <c r="E7" s="14" t="s">
        <v>30</v>
      </c>
      <c r="F7" s="14" t="s">
        <v>30</v>
      </c>
      <c r="G7" s="14" t="s">
        <v>30</v>
      </c>
      <c r="H7" s="14" t="s">
        <v>30</v>
      </c>
      <c r="I7" s="14" t="s">
        <v>30</v>
      </c>
      <c r="J7" s="14" t="s">
        <v>30</v>
      </c>
      <c r="K7" s="14" t="s">
        <v>30</v>
      </c>
      <c r="L7" s="15" t="s">
        <v>51</v>
      </c>
      <c r="M7" s="14" t="s">
        <v>30</v>
      </c>
      <c r="N7" s="14" t="s">
        <v>30</v>
      </c>
      <c r="O7" s="14" t="s">
        <v>30</v>
      </c>
      <c r="P7" s="14" t="s">
        <v>30</v>
      </c>
      <c r="Q7" s="14" t="s">
        <v>30</v>
      </c>
      <c r="R7" s="14" t="s">
        <v>30</v>
      </c>
      <c r="S7" s="14" t="s">
        <v>52</v>
      </c>
      <c r="T7" s="16">
        <v>4</v>
      </c>
      <c r="U7" s="16">
        <v>4</v>
      </c>
      <c r="V7" s="16">
        <v>4</v>
      </c>
      <c r="W7" s="16">
        <v>4</v>
      </c>
      <c r="X7" s="16">
        <v>4</v>
      </c>
      <c r="Y7" s="16">
        <v>4</v>
      </c>
      <c r="Z7" s="16">
        <v>4</v>
      </c>
      <c r="AA7" s="16">
        <v>4</v>
      </c>
      <c r="AB7" s="14" t="s">
        <v>38</v>
      </c>
      <c r="AC7" s="14"/>
    </row>
    <row r="8" spans="1:29" s="17" customFormat="1" ht="39.950000000000003" customHeight="1" x14ac:dyDescent="0.25">
      <c r="A8" s="14" t="s">
        <v>53</v>
      </c>
      <c r="B8" s="14" t="s">
        <v>30</v>
      </c>
      <c r="C8" s="14" t="s">
        <v>31</v>
      </c>
      <c r="D8" s="14" t="s">
        <v>30</v>
      </c>
      <c r="E8" s="14" t="s">
        <v>31</v>
      </c>
      <c r="F8" s="14" t="s">
        <v>30</v>
      </c>
      <c r="G8" s="14" t="s">
        <v>31</v>
      </c>
      <c r="H8" s="14" t="s">
        <v>31</v>
      </c>
      <c r="I8" s="14" t="s">
        <v>30</v>
      </c>
      <c r="J8" s="14" t="s">
        <v>31</v>
      </c>
      <c r="K8" s="14" t="s">
        <v>33</v>
      </c>
      <c r="L8" s="15"/>
      <c r="M8" s="14" t="s">
        <v>30</v>
      </c>
      <c r="N8" s="14" t="s">
        <v>30</v>
      </c>
      <c r="O8" s="14" t="s">
        <v>30</v>
      </c>
      <c r="P8" s="14" t="s">
        <v>30</v>
      </c>
      <c r="Q8" s="14" t="s">
        <v>31</v>
      </c>
      <c r="R8" s="14" t="s">
        <v>30</v>
      </c>
      <c r="S8" s="14"/>
      <c r="T8" s="16">
        <v>3</v>
      </c>
      <c r="U8" s="16">
        <v>3</v>
      </c>
      <c r="V8" s="16">
        <v>3</v>
      </c>
      <c r="W8" s="16">
        <v>4</v>
      </c>
      <c r="X8" s="16">
        <v>4</v>
      </c>
      <c r="Y8" s="16">
        <v>3</v>
      </c>
      <c r="Z8" s="16">
        <v>3</v>
      </c>
      <c r="AA8" s="16">
        <v>3</v>
      </c>
      <c r="AB8" s="14" t="s">
        <v>44</v>
      </c>
      <c r="AC8" s="14"/>
    </row>
    <row r="9" spans="1:29" s="17" customFormat="1" ht="39.950000000000003" customHeight="1" x14ac:dyDescent="0.25">
      <c r="A9" s="14" t="s">
        <v>54</v>
      </c>
      <c r="B9" s="14" t="s">
        <v>30</v>
      </c>
      <c r="C9" s="14" t="s">
        <v>30</v>
      </c>
      <c r="D9" s="14" t="s">
        <v>30</v>
      </c>
      <c r="E9" s="14" t="s">
        <v>30</v>
      </c>
      <c r="F9" s="14" t="s">
        <v>30</v>
      </c>
      <c r="G9" s="14" t="s">
        <v>31</v>
      </c>
      <c r="H9" s="14" t="s">
        <v>30</v>
      </c>
      <c r="I9" s="14" t="s">
        <v>30</v>
      </c>
      <c r="J9" s="14" t="s">
        <v>30</v>
      </c>
      <c r="K9" s="14" t="s">
        <v>31</v>
      </c>
      <c r="L9" s="15" t="s">
        <v>55</v>
      </c>
      <c r="M9" s="14" t="s">
        <v>30</v>
      </c>
      <c r="N9" s="14" t="s">
        <v>31</v>
      </c>
      <c r="O9" s="14" t="s">
        <v>30</v>
      </c>
      <c r="P9" s="14" t="s">
        <v>30</v>
      </c>
      <c r="Q9" s="14" t="s">
        <v>30</v>
      </c>
      <c r="R9" s="14" t="s">
        <v>30</v>
      </c>
      <c r="S9" s="14" t="s">
        <v>56</v>
      </c>
      <c r="T9" s="16">
        <v>3</v>
      </c>
      <c r="U9" s="16">
        <v>3</v>
      </c>
      <c r="V9" s="16">
        <v>3</v>
      </c>
      <c r="W9" s="16">
        <v>4</v>
      </c>
      <c r="X9" s="16">
        <v>4</v>
      </c>
      <c r="Y9" s="16">
        <v>4</v>
      </c>
      <c r="Z9" s="16">
        <v>4</v>
      </c>
      <c r="AA9" s="16">
        <v>4</v>
      </c>
      <c r="AB9" s="14" t="s">
        <v>38</v>
      </c>
      <c r="AC9" s="14" t="s">
        <v>57</v>
      </c>
    </row>
    <row r="10" spans="1:29" s="17" customFormat="1" ht="39.950000000000003" customHeight="1" x14ac:dyDescent="0.25">
      <c r="A10" s="14" t="s">
        <v>58</v>
      </c>
      <c r="B10" s="14" t="s">
        <v>30</v>
      </c>
      <c r="C10" s="14" t="s">
        <v>30</v>
      </c>
      <c r="D10" s="14" t="s">
        <v>31</v>
      </c>
      <c r="E10" s="14" t="s">
        <v>30</v>
      </c>
      <c r="F10" s="14" t="s">
        <v>31</v>
      </c>
      <c r="G10" s="14" t="s">
        <v>31</v>
      </c>
      <c r="H10" s="14" t="s">
        <v>31</v>
      </c>
      <c r="I10" s="14" t="s">
        <v>30</v>
      </c>
      <c r="J10" s="14" t="s">
        <v>30</v>
      </c>
      <c r="K10" s="14" t="s">
        <v>31</v>
      </c>
      <c r="L10" s="15" t="s">
        <v>59</v>
      </c>
      <c r="M10" s="14" t="s">
        <v>31</v>
      </c>
      <c r="N10" s="14" t="s">
        <v>31</v>
      </c>
      <c r="O10" s="14" t="s">
        <v>30</v>
      </c>
      <c r="P10" s="14" t="s">
        <v>30</v>
      </c>
      <c r="Q10" s="14" t="s">
        <v>30</v>
      </c>
      <c r="R10" s="14" t="s">
        <v>30</v>
      </c>
      <c r="S10" s="14"/>
      <c r="T10" s="16">
        <v>4</v>
      </c>
      <c r="U10" s="16">
        <v>3</v>
      </c>
      <c r="V10" s="16">
        <v>3</v>
      </c>
      <c r="W10" s="16">
        <v>3</v>
      </c>
      <c r="X10" s="16">
        <v>4</v>
      </c>
      <c r="Y10" s="16">
        <v>2</v>
      </c>
      <c r="Z10" s="16">
        <v>3</v>
      </c>
      <c r="AA10" s="16">
        <v>3</v>
      </c>
      <c r="AB10" s="14" t="s">
        <v>38</v>
      </c>
      <c r="AC10" s="14"/>
    </row>
    <row r="11" spans="1:29" s="17" customFormat="1" ht="39.950000000000003" customHeight="1" x14ac:dyDescent="0.25">
      <c r="A11" s="14" t="s">
        <v>60</v>
      </c>
      <c r="B11" s="14" t="s">
        <v>30</v>
      </c>
      <c r="C11" s="14" t="s">
        <v>30</v>
      </c>
      <c r="D11" s="14" t="s">
        <v>30</v>
      </c>
      <c r="E11" s="14" t="s">
        <v>30</v>
      </c>
      <c r="F11" s="14" t="s">
        <v>30</v>
      </c>
      <c r="G11" s="14" t="s">
        <v>31</v>
      </c>
      <c r="H11" s="14" t="s">
        <v>31</v>
      </c>
      <c r="I11" s="14" t="s">
        <v>30</v>
      </c>
      <c r="J11" s="14" t="s">
        <v>30</v>
      </c>
      <c r="K11" s="14" t="s">
        <v>30</v>
      </c>
      <c r="L11" s="15" t="s">
        <v>61</v>
      </c>
      <c r="M11" s="14" t="s">
        <v>30</v>
      </c>
      <c r="N11" s="14" t="s">
        <v>31</v>
      </c>
      <c r="O11" s="14" t="s">
        <v>30</v>
      </c>
      <c r="P11" s="14" t="s">
        <v>30</v>
      </c>
      <c r="Q11" s="14" t="s">
        <v>30</v>
      </c>
      <c r="R11" s="14" t="s">
        <v>30</v>
      </c>
      <c r="S11" s="14" t="s">
        <v>62</v>
      </c>
      <c r="T11" s="16">
        <v>4</v>
      </c>
      <c r="U11" s="16">
        <v>4</v>
      </c>
      <c r="V11" s="16">
        <v>4</v>
      </c>
      <c r="W11" s="16">
        <v>4</v>
      </c>
      <c r="X11" s="16">
        <v>4</v>
      </c>
      <c r="Y11" s="16">
        <v>3</v>
      </c>
      <c r="Z11" s="16">
        <v>3</v>
      </c>
      <c r="AA11" s="16">
        <v>3</v>
      </c>
      <c r="AB11" s="14" t="s">
        <v>38</v>
      </c>
      <c r="AC11" s="14"/>
    </row>
    <row r="12" spans="1:29" s="17" customFormat="1" ht="39.950000000000003" customHeight="1" x14ac:dyDescent="0.25">
      <c r="A12" s="14" t="s">
        <v>63</v>
      </c>
      <c r="B12" s="14" t="s">
        <v>31</v>
      </c>
      <c r="C12" s="14" t="s">
        <v>31</v>
      </c>
      <c r="D12" s="14" t="s">
        <v>31</v>
      </c>
      <c r="E12" s="14" t="s">
        <v>33</v>
      </c>
      <c r="F12" s="14" t="s">
        <v>31</v>
      </c>
      <c r="G12" s="14" t="s">
        <v>33</v>
      </c>
      <c r="H12" s="14" t="s">
        <v>33</v>
      </c>
      <c r="I12" s="14" t="s">
        <v>33</v>
      </c>
      <c r="J12" s="14" t="s">
        <v>31</v>
      </c>
      <c r="K12" s="14" t="s">
        <v>31</v>
      </c>
      <c r="L12" s="15" t="s">
        <v>64</v>
      </c>
      <c r="M12" s="14" t="s">
        <v>30</v>
      </c>
      <c r="N12" s="14" t="s">
        <v>31</v>
      </c>
      <c r="O12" s="14" t="s">
        <v>31</v>
      </c>
      <c r="P12" s="14" t="s">
        <v>31</v>
      </c>
      <c r="Q12" s="14" t="s">
        <v>31</v>
      </c>
      <c r="R12" s="14" t="s">
        <v>30</v>
      </c>
      <c r="S12" s="14" t="s">
        <v>65</v>
      </c>
      <c r="T12" s="16">
        <v>3</v>
      </c>
      <c r="U12" s="16">
        <v>4</v>
      </c>
      <c r="V12" s="16">
        <v>3</v>
      </c>
      <c r="W12" s="16">
        <v>3</v>
      </c>
      <c r="X12" s="16">
        <v>3</v>
      </c>
      <c r="Y12" s="16">
        <v>4</v>
      </c>
      <c r="Z12" s="16">
        <v>3</v>
      </c>
      <c r="AA12" s="16">
        <v>3</v>
      </c>
      <c r="AB12" s="14" t="s">
        <v>44</v>
      </c>
      <c r="AC12" s="14" t="s">
        <v>66</v>
      </c>
    </row>
    <row r="13" spans="1:29" s="17" customFormat="1" ht="39.950000000000003" customHeight="1" x14ac:dyDescent="0.25">
      <c r="A13" s="14" t="s">
        <v>67</v>
      </c>
      <c r="B13" s="14" t="s">
        <v>31</v>
      </c>
      <c r="C13" s="14" t="s">
        <v>31</v>
      </c>
      <c r="D13" s="14" t="s">
        <v>31</v>
      </c>
      <c r="E13" s="14" t="s">
        <v>31</v>
      </c>
      <c r="F13" s="14" t="s">
        <v>68</v>
      </c>
      <c r="G13" s="14" t="s">
        <v>30</v>
      </c>
      <c r="H13" s="14" t="s">
        <v>30</v>
      </c>
      <c r="I13" s="14" t="s">
        <v>30</v>
      </c>
      <c r="J13" s="14" t="s">
        <v>33</v>
      </c>
      <c r="K13" s="14" t="s">
        <v>33</v>
      </c>
      <c r="L13" s="15" t="s">
        <v>69</v>
      </c>
      <c r="M13" s="14" t="s">
        <v>31</v>
      </c>
      <c r="N13" s="14" t="s">
        <v>31</v>
      </c>
      <c r="O13" s="14" t="s">
        <v>30</v>
      </c>
      <c r="P13" s="14" t="s">
        <v>33</v>
      </c>
      <c r="Q13" s="14" t="s">
        <v>31</v>
      </c>
      <c r="R13" s="14" t="s">
        <v>30</v>
      </c>
      <c r="S13" s="14" t="s">
        <v>70</v>
      </c>
      <c r="T13" s="16">
        <v>2</v>
      </c>
      <c r="U13" s="16">
        <v>3</v>
      </c>
      <c r="V13" s="16">
        <v>4</v>
      </c>
      <c r="W13" s="16">
        <v>4</v>
      </c>
      <c r="X13" s="16">
        <v>4</v>
      </c>
      <c r="Y13" s="16">
        <v>4</v>
      </c>
      <c r="Z13" s="16">
        <v>4</v>
      </c>
      <c r="AA13" s="16">
        <v>4</v>
      </c>
      <c r="AB13" s="14" t="s">
        <v>38</v>
      </c>
      <c r="AC13" s="14"/>
    </row>
    <row r="14" spans="1:29" s="17" customFormat="1" ht="39.950000000000003" customHeight="1" x14ac:dyDescent="0.25">
      <c r="A14" s="14" t="s">
        <v>71</v>
      </c>
      <c r="B14" s="14" t="s">
        <v>30</v>
      </c>
      <c r="C14" s="14" t="s">
        <v>30</v>
      </c>
      <c r="D14" s="14" t="s">
        <v>31</v>
      </c>
      <c r="E14" s="14" t="s">
        <v>31</v>
      </c>
      <c r="F14" s="14" t="s">
        <v>31</v>
      </c>
      <c r="G14" s="14" t="s">
        <v>30</v>
      </c>
      <c r="H14" s="14" t="s">
        <v>30</v>
      </c>
      <c r="I14" s="14" t="s">
        <v>31</v>
      </c>
      <c r="J14" s="14" t="s">
        <v>30</v>
      </c>
      <c r="K14" s="14" t="s">
        <v>31</v>
      </c>
      <c r="L14" s="15" t="s">
        <v>72</v>
      </c>
      <c r="M14" s="14" t="s">
        <v>30</v>
      </c>
      <c r="N14" s="14" t="s">
        <v>31</v>
      </c>
      <c r="O14" s="14" t="s">
        <v>30</v>
      </c>
      <c r="P14" s="14" t="s">
        <v>30</v>
      </c>
      <c r="Q14" s="14" t="s">
        <v>30</v>
      </c>
      <c r="R14" s="14" t="s">
        <v>30</v>
      </c>
      <c r="S14" s="14" t="s">
        <v>73</v>
      </c>
      <c r="T14" s="16">
        <v>1</v>
      </c>
      <c r="U14" s="16">
        <v>4</v>
      </c>
      <c r="V14" s="16">
        <v>4</v>
      </c>
      <c r="W14" s="16">
        <v>4</v>
      </c>
      <c r="X14" s="16">
        <v>4</v>
      </c>
      <c r="Y14" s="16">
        <v>4</v>
      </c>
      <c r="Z14" s="16">
        <v>3</v>
      </c>
      <c r="AA14" s="16">
        <v>1</v>
      </c>
      <c r="AB14" s="14" t="s">
        <v>44</v>
      </c>
      <c r="AC14" s="14"/>
    </row>
    <row r="15" spans="1:29" s="17" customFormat="1" ht="39.950000000000003" customHeight="1" x14ac:dyDescent="0.25">
      <c r="A15" s="14" t="s">
        <v>74</v>
      </c>
      <c r="B15" s="14" t="s">
        <v>33</v>
      </c>
      <c r="C15" s="14" t="s">
        <v>33</v>
      </c>
      <c r="D15" s="14" t="s">
        <v>31</v>
      </c>
      <c r="E15" s="14" t="s">
        <v>31</v>
      </c>
      <c r="F15" s="14" t="s">
        <v>33</v>
      </c>
      <c r="G15" s="14" t="s">
        <v>33</v>
      </c>
      <c r="H15" s="14" t="s">
        <v>33</v>
      </c>
      <c r="I15" s="14" t="s">
        <v>31</v>
      </c>
      <c r="J15" s="14" t="s">
        <v>31</v>
      </c>
      <c r="K15" s="14" t="s">
        <v>68</v>
      </c>
      <c r="L15" s="15" t="s">
        <v>75</v>
      </c>
      <c r="M15" s="14" t="s">
        <v>31</v>
      </c>
      <c r="N15" s="14" t="s">
        <v>31</v>
      </c>
      <c r="O15" s="14" t="s">
        <v>31</v>
      </c>
      <c r="P15" s="14" t="s">
        <v>33</v>
      </c>
      <c r="Q15" s="14" t="s">
        <v>31</v>
      </c>
      <c r="R15" s="14" t="s">
        <v>30</v>
      </c>
      <c r="S15" s="14"/>
      <c r="T15" s="16">
        <v>3</v>
      </c>
      <c r="U15" s="16">
        <v>2</v>
      </c>
      <c r="V15" s="16">
        <v>3</v>
      </c>
      <c r="W15" s="16">
        <v>3</v>
      </c>
      <c r="X15" s="16">
        <v>4</v>
      </c>
      <c r="Y15" s="16">
        <v>3</v>
      </c>
      <c r="Z15" s="16">
        <v>2</v>
      </c>
      <c r="AA15" s="16">
        <v>2</v>
      </c>
      <c r="AB15" s="14" t="s">
        <v>44</v>
      </c>
      <c r="AC15" s="14"/>
    </row>
    <row r="16" spans="1:29" s="17" customFormat="1" ht="39.950000000000003" customHeight="1" x14ac:dyDescent="0.25">
      <c r="A16" s="14" t="s">
        <v>76</v>
      </c>
      <c r="B16" s="14" t="s">
        <v>30</v>
      </c>
      <c r="C16" s="14" t="s">
        <v>30</v>
      </c>
      <c r="D16" s="14" t="s">
        <v>30</v>
      </c>
      <c r="E16" s="14" t="s">
        <v>30</v>
      </c>
      <c r="F16" s="14" t="s">
        <v>30</v>
      </c>
      <c r="G16" s="14" t="s">
        <v>30</v>
      </c>
      <c r="H16" s="14" t="s">
        <v>30</v>
      </c>
      <c r="I16" s="14" t="s">
        <v>30</v>
      </c>
      <c r="J16" s="14" t="s">
        <v>31</v>
      </c>
      <c r="K16" s="14" t="s">
        <v>31</v>
      </c>
      <c r="L16" s="15"/>
      <c r="M16" s="14" t="s">
        <v>31</v>
      </c>
      <c r="N16" s="14" t="s">
        <v>31</v>
      </c>
      <c r="O16" s="14" t="s">
        <v>31</v>
      </c>
      <c r="P16" s="14" t="s">
        <v>31</v>
      </c>
      <c r="Q16" s="14" t="s">
        <v>31</v>
      </c>
      <c r="R16" s="14" t="s">
        <v>30</v>
      </c>
      <c r="S16" s="14" t="s">
        <v>77</v>
      </c>
      <c r="T16" s="16">
        <v>3</v>
      </c>
      <c r="U16" s="16">
        <v>3</v>
      </c>
      <c r="V16" s="16">
        <v>3</v>
      </c>
      <c r="W16" s="16">
        <v>3</v>
      </c>
      <c r="X16" s="16">
        <v>4</v>
      </c>
      <c r="Y16" s="16">
        <v>3</v>
      </c>
      <c r="Z16" s="16">
        <v>3</v>
      </c>
      <c r="AA16" s="16">
        <v>3</v>
      </c>
      <c r="AB16" s="14" t="s">
        <v>38</v>
      </c>
      <c r="AC16" s="14"/>
    </row>
    <row r="17" spans="1:29" s="17" customFormat="1" ht="39.950000000000003" customHeight="1" x14ac:dyDescent="0.25">
      <c r="A17" s="14" t="s">
        <v>78</v>
      </c>
      <c r="B17" s="14" t="s">
        <v>30</v>
      </c>
      <c r="C17" s="14" t="s">
        <v>30</v>
      </c>
      <c r="D17" s="14" t="s">
        <v>30</v>
      </c>
      <c r="E17" s="14" t="s">
        <v>30</v>
      </c>
      <c r="F17" s="14" t="s">
        <v>30</v>
      </c>
      <c r="G17" s="14" t="s">
        <v>30</v>
      </c>
      <c r="H17" s="14" t="s">
        <v>30</v>
      </c>
      <c r="I17" s="14" t="s">
        <v>30</v>
      </c>
      <c r="J17" s="14" t="s">
        <v>30</v>
      </c>
      <c r="K17" s="14" t="s">
        <v>30</v>
      </c>
      <c r="L17" s="15"/>
      <c r="M17" s="14" t="s">
        <v>31</v>
      </c>
      <c r="N17" s="14" t="s">
        <v>30</v>
      </c>
      <c r="O17" s="14" t="s">
        <v>30</v>
      </c>
      <c r="P17" s="14" t="s">
        <v>30</v>
      </c>
      <c r="Q17" s="14" t="s">
        <v>30</v>
      </c>
      <c r="R17" s="14" t="s">
        <v>30</v>
      </c>
      <c r="S17" s="14"/>
      <c r="T17" s="16">
        <v>4</v>
      </c>
      <c r="U17" s="16"/>
      <c r="V17" s="16"/>
      <c r="W17" s="16">
        <v>4</v>
      </c>
      <c r="X17" s="16">
        <v>4</v>
      </c>
      <c r="Y17" s="16">
        <v>4</v>
      </c>
      <c r="Z17" s="16">
        <v>4</v>
      </c>
      <c r="AA17" s="16">
        <v>4</v>
      </c>
      <c r="AB17" s="14" t="s">
        <v>44</v>
      </c>
      <c r="AC17" s="14"/>
    </row>
    <row r="18" spans="1:29" s="17" customFormat="1" ht="39.950000000000003" customHeight="1" x14ac:dyDescent="0.25">
      <c r="A18" s="14" t="s">
        <v>79</v>
      </c>
      <c r="B18" s="14" t="s">
        <v>31</v>
      </c>
      <c r="C18" s="14" t="s">
        <v>31</v>
      </c>
      <c r="D18" s="14" t="s">
        <v>31</v>
      </c>
      <c r="E18" s="14" t="s">
        <v>31</v>
      </c>
      <c r="F18" s="14" t="s">
        <v>33</v>
      </c>
      <c r="G18" s="14" t="s">
        <v>31</v>
      </c>
      <c r="H18" s="14" t="s">
        <v>31</v>
      </c>
      <c r="I18" s="14" t="s">
        <v>31</v>
      </c>
      <c r="J18" s="14" t="s">
        <v>30</v>
      </c>
      <c r="K18" s="14" t="s">
        <v>33</v>
      </c>
      <c r="L18" s="15" t="s">
        <v>80</v>
      </c>
      <c r="M18" s="14" t="s">
        <v>31</v>
      </c>
      <c r="N18" s="14" t="s">
        <v>31</v>
      </c>
      <c r="O18" s="14" t="s">
        <v>30</v>
      </c>
      <c r="P18" s="14" t="s">
        <v>31</v>
      </c>
      <c r="Q18" s="14" t="s">
        <v>31</v>
      </c>
      <c r="R18" s="14" t="s">
        <v>30</v>
      </c>
      <c r="S18" s="14" t="s">
        <v>81</v>
      </c>
      <c r="T18" s="16">
        <v>4</v>
      </c>
      <c r="U18" s="16">
        <v>3</v>
      </c>
      <c r="V18" s="16"/>
      <c r="W18" s="16">
        <v>2</v>
      </c>
      <c r="X18" s="16">
        <v>4</v>
      </c>
      <c r="Y18" s="16">
        <v>3</v>
      </c>
      <c r="Z18" s="16">
        <v>3</v>
      </c>
      <c r="AA18" s="16">
        <v>4</v>
      </c>
      <c r="AB18" s="14" t="s">
        <v>38</v>
      </c>
      <c r="AC18" s="14"/>
    </row>
    <row r="19" spans="1:29" s="17" customFormat="1" ht="39.950000000000003" customHeight="1" x14ac:dyDescent="0.25">
      <c r="A19" s="14" t="s">
        <v>82</v>
      </c>
      <c r="B19" s="14" t="s">
        <v>30</v>
      </c>
      <c r="C19" s="14" t="s">
        <v>30</v>
      </c>
      <c r="D19" s="14" t="s">
        <v>30</v>
      </c>
      <c r="E19" s="14" t="s">
        <v>30</v>
      </c>
      <c r="F19" s="14" t="s">
        <v>30</v>
      </c>
      <c r="G19" s="14" t="s">
        <v>30</v>
      </c>
      <c r="H19" s="14" t="s">
        <v>30</v>
      </c>
      <c r="I19" s="14" t="s">
        <v>31</v>
      </c>
      <c r="J19" s="14" t="s">
        <v>30</v>
      </c>
      <c r="K19" s="14" t="s">
        <v>33</v>
      </c>
      <c r="L19" s="15" t="s">
        <v>83</v>
      </c>
      <c r="M19" s="14" t="s">
        <v>31</v>
      </c>
      <c r="N19" s="14" t="s">
        <v>33</v>
      </c>
      <c r="O19" s="14" t="s">
        <v>30</v>
      </c>
      <c r="P19" s="14" t="s">
        <v>30</v>
      </c>
      <c r="Q19" s="14" t="s">
        <v>31</v>
      </c>
      <c r="R19" s="14" t="s">
        <v>30</v>
      </c>
      <c r="S19" s="14" t="s">
        <v>84</v>
      </c>
      <c r="T19" s="16">
        <v>4</v>
      </c>
      <c r="U19" s="16">
        <v>3</v>
      </c>
      <c r="V19" s="16">
        <v>3</v>
      </c>
      <c r="W19" s="16">
        <v>3</v>
      </c>
      <c r="X19" s="16">
        <v>4</v>
      </c>
      <c r="Y19" s="16">
        <v>4</v>
      </c>
      <c r="Z19" s="16">
        <v>4</v>
      </c>
      <c r="AA19" s="16">
        <v>4</v>
      </c>
      <c r="AB19" s="14" t="s">
        <v>85</v>
      </c>
      <c r="AC19" s="14"/>
    </row>
    <row r="20" spans="1:29" s="17" customFormat="1" ht="39.950000000000003" customHeight="1" x14ac:dyDescent="0.25">
      <c r="A20" s="14" t="s">
        <v>86</v>
      </c>
      <c r="B20" s="14" t="s">
        <v>33</v>
      </c>
      <c r="C20" s="14" t="s">
        <v>31</v>
      </c>
      <c r="D20" s="14" t="s">
        <v>31</v>
      </c>
      <c r="E20" s="14" t="s">
        <v>33</v>
      </c>
      <c r="F20" s="14" t="s">
        <v>31</v>
      </c>
      <c r="G20" s="14" t="s">
        <v>33</v>
      </c>
      <c r="H20" s="14" t="s">
        <v>30</v>
      </c>
      <c r="I20" s="14" t="s">
        <v>31</v>
      </c>
      <c r="J20" s="14" t="s">
        <v>31</v>
      </c>
      <c r="K20" s="14" t="s">
        <v>33</v>
      </c>
      <c r="L20" s="15"/>
      <c r="M20" s="14" t="s">
        <v>31</v>
      </c>
      <c r="N20" s="14" t="s">
        <v>31</v>
      </c>
      <c r="O20" s="14" t="s">
        <v>31</v>
      </c>
      <c r="P20" s="14" t="s">
        <v>31</v>
      </c>
      <c r="Q20" s="14" t="s">
        <v>31</v>
      </c>
      <c r="R20" s="14" t="s">
        <v>31</v>
      </c>
      <c r="S20" s="14"/>
      <c r="T20" s="16"/>
      <c r="U20" s="16">
        <v>4</v>
      </c>
      <c r="V20" s="16">
        <v>4</v>
      </c>
      <c r="W20" s="16">
        <v>2</v>
      </c>
      <c r="X20" s="16">
        <v>4</v>
      </c>
      <c r="Y20" s="16">
        <v>4</v>
      </c>
      <c r="Z20" s="16">
        <v>4</v>
      </c>
      <c r="AA20" s="16">
        <v>4</v>
      </c>
      <c r="AB20" s="14" t="s">
        <v>38</v>
      </c>
      <c r="AC20" s="14"/>
    </row>
    <row r="21" spans="1:29" s="17" customFormat="1" ht="39.950000000000003" customHeight="1" x14ac:dyDescent="0.25">
      <c r="A21" s="14" t="s">
        <v>87</v>
      </c>
      <c r="B21" s="14" t="s">
        <v>30</v>
      </c>
      <c r="C21" s="14" t="s">
        <v>30</v>
      </c>
      <c r="D21" s="14" t="s">
        <v>30</v>
      </c>
      <c r="E21" s="14" t="s">
        <v>30</v>
      </c>
      <c r="F21" s="14" t="s">
        <v>30</v>
      </c>
      <c r="G21" s="14" t="s">
        <v>30</v>
      </c>
      <c r="H21" s="14" t="s">
        <v>30</v>
      </c>
      <c r="I21" s="14" t="s">
        <v>30</v>
      </c>
      <c r="J21" s="14" t="s">
        <v>30</v>
      </c>
      <c r="K21" s="14" t="s">
        <v>30</v>
      </c>
      <c r="L21" s="15" t="s">
        <v>88</v>
      </c>
      <c r="M21" s="14" t="s">
        <v>30</v>
      </c>
      <c r="N21" s="14" t="s">
        <v>30</v>
      </c>
      <c r="O21" s="14" t="s">
        <v>30</v>
      </c>
      <c r="P21" s="14" t="s">
        <v>30</v>
      </c>
      <c r="Q21" s="14" t="s">
        <v>30</v>
      </c>
      <c r="R21" s="14" t="s">
        <v>30</v>
      </c>
      <c r="S21" s="14" t="s">
        <v>88</v>
      </c>
      <c r="T21" s="16">
        <v>4</v>
      </c>
      <c r="U21" s="16">
        <v>4</v>
      </c>
      <c r="V21" s="16">
        <v>4</v>
      </c>
      <c r="W21" s="16">
        <v>4</v>
      </c>
      <c r="X21" s="16">
        <v>4</v>
      </c>
      <c r="Y21" s="16">
        <v>4</v>
      </c>
      <c r="Z21" s="16">
        <v>4</v>
      </c>
      <c r="AA21" s="16">
        <v>4</v>
      </c>
      <c r="AB21" s="14" t="s">
        <v>89</v>
      </c>
      <c r="AC21" s="14"/>
    </row>
    <row r="22" spans="1:29" x14ac:dyDescent="0.25">
      <c r="A22" s="8" t="s">
        <v>90</v>
      </c>
      <c r="B22" s="9">
        <f>(COUNTIF(B2:B21,"Excellent")*4+COUNTIF(B2:B21,"Good")*3+COUNTIF(B2:B21,"Satisfactory")*2+COUNTIF(B2:B21,"Not Satisfactory")*1)/COUNTA(B2:B21)</f>
        <v>3.6</v>
      </c>
      <c r="C22" s="9">
        <f t="shared" ref="C22:K22" si="0">(COUNTIF(C2:C21,"Excellent")*4+COUNTIF(C2:C21,"Good")*3+COUNTIF(C2:C21,"Satisfactory")*2+COUNTIF(C2:C21,"Not Satisfactory")*1)/COUNTA(C2:C21)</f>
        <v>3.55</v>
      </c>
      <c r="D22" s="9">
        <f t="shared" si="0"/>
        <v>3.6</v>
      </c>
      <c r="E22" s="9">
        <f t="shared" si="0"/>
        <v>3.4</v>
      </c>
      <c r="F22" s="9">
        <f t="shared" si="0"/>
        <v>3.35</v>
      </c>
      <c r="G22" s="9">
        <f t="shared" si="0"/>
        <v>3.3</v>
      </c>
      <c r="H22" s="9">
        <f t="shared" si="0"/>
        <v>3.5</v>
      </c>
      <c r="I22" s="9">
        <f t="shared" si="0"/>
        <v>3.6</v>
      </c>
      <c r="J22" s="9">
        <f t="shared" si="0"/>
        <v>3.55</v>
      </c>
      <c r="K22" s="9">
        <f t="shared" si="0"/>
        <v>2.9</v>
      </c>
      <c r="L22" s="6"/>
      <c r="M22" s="9">
        <f t="shared" ref="M22" si="1">(COUNTIF(M2:M21,"Excellent")*4+COUNTIF(M2:M21,"Good")*3+COUNTIF(M2:M21,"Satisfactory")*2+COUNTIF(M2:M21,"Not Satisfactory")*1)/COUNTA(M2:M21)</f>
        <v>3.45</v>
      </c>
      <c r="N22" s="9">
        <f t="shared" ref="N22" si="2">(COUNTIF(N2:N21,"Excellent")*4+COUNTIF(N2:N21,"Good")*3+COUNTIF(N2:N21,"Satisfactory")*2+COUNTIF(N2:N21,"Not Satisfactory")*1)/COUNTA(N2:N21)</f>
        <v>3.25</v>
      </c>
      <c r="O22" s="9">
        <f t="shared" ref="O22" si="3">(COUNTIF(O2:O21,"Excellent")*4+COUNTIF(O2:O21,"Good")*3+COUNTIF(O2:O21,"Satisfactory")*2+COUNTIF(O2:O21,"Not Satisfactory")*1)/COUNTA(O2:O21)</f>
        <v>3.75</v>
      </c>
      <c r="P22" s="9">
        <f t="shared" ref="P22" si="4">(COUNTIF(P2:P21,"Excellent")*4+COUNTIF(P2:P21,"Good")*3+COUNTIF(P2:P21,"Satisfactory")*2+COUNTIF(P2:P21,"Not Satisfactory")*1)/COUNTA(P2:P21)</f>
        <v>3.45</v>
      </c>
      <c r="Q22" s="9">
        <f t="shared" ref="Q22" si="5">(COUNTIF(Q2:Q21,"Excellent")*4+COUNTIF(Q2:Q21,"Good")*3+COUNTIF(Q2:Q21,"Satisfactory")*2+COUNTIF(Q2:Q21,"Not Satisfactory")*1)/COUNTA(Q2:Q21)</f>
        <v>3.4</v>
      </c>
      <c r="R22" s="9">
        <f t="shared" ref="R22" si="6">(COUNTIF(R2:R21,"Excellent")*4+COUNTIF(R2:R21,"Good")*3+COUNTIF(R2:R21,"Satisfactory")*2+COUNTIF(R2:R21,"Not Satisfactory")*1)/COUNTA(R2:R21)</f>
        <v>3.95</v>
      </c>
      <c r="S22" s="6"/>
      <c r="T22" s="9">
        <f>AVERAGE(T2:T21)</f>
        <v>3.3157894736842106</v>
      </c>
      <c r="U22" s="9">
        <f t="shared" ref="U22:AA22" si="7">AVERAGE(U2:U21)</f>
        <v>3.3684210526315788</v>
      </c>
      <c r="V22" s="9">
        <f t="shared" si="7"/>
        <v>3.5</v>
      </c>
      <c r="W22" s="9">
        <f t="shared" si="7"/>
        <v>3.55</v>
      </c>
      <c r="X22" s="9">
        <f t="shared" si="7"/>
        <v>3.95</v>
      </c>
      <c r="Y22" s="9">
        <f t="shared" si="7"/>
        <v>3.5</v>
      </c>
      <c r="Z22" s="9">
        <f t="shared" si="7"/>
        <v>3.4</v>
      </c>
      <c r="AA22" s="9">
        <f t="shared" si="7"/>
        <v>3.3</v>
      </c>
      <c r="AB22" s="9">
        <f>(COUNTIF(AB2:AB21,"Extremely")*4+COUNTIF(AB2:AB21,"Very")*3+COUNTIF(AB2:AB21,"Quite")*2+COUNTIF(AB2:AB21,"Not at all")*1)/COUNTA(AB2:AB21)</f>
        <v>3.25</v>
      </c>
      <c r="AC22" s="7"/>
    </row>
  </sheetData>
  <pageMargins left="0.70866141732283472" right="0.70866141732283472" top="0.74803149606299213" bottom="0.74803149606299213" header="0.31496062992125984" footer="0.31496062992125984"/>
  <pageSetup paperSize="9" scale="15" fitToHeight="0" orientation="landscape" r:id="rId1"/>
  <headerFooter>
    <oddHeader>&amp;L&amp;F&amp;A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topLeftCell="Y1" zoomScale="85" zoomScaleNormal="85" workbookViewId="0">
      <pane ySplit="1" topLeftCell="A22" activePane="bottomLeft" state="frozen"/>
      <selection pane="bottomLeft" activeCell="AC25" sqref="AC25"/>
    </sheetView>
  </sheetViews>
  <sheetFormatPr defaultColWidth="7.875" defaultRowHeight="15" x14ac:dyDescent="0.25"/>
  <cols>
    <col min="1" max="11" width="27.625" style="2" customWidth="1"/>
    <col min="12" max="12" width="40.625" style="2" customWidth="1"/>
    <col min="13" max="18" width="27.625" style="2" customWidth="1"/>
    <col min="19" max="19" width="40.625" style="2" customWidth="1"/>
    <col min="20" max="30" width="27.625" style="2" customWidth="1"/>
    <col min="31" max="16384" width="7.875" style="2"/>
  </cols>
  <sheetData>
    <row r="1" spans="1:30" s="11" customFormat="1" ht="60" customHeight="1" x14ac:dyDescent="0.25">
      <c r="A1" s="12" t="s">
        <v>0</v>
      </c>
      <c r="B1" s="12" t="s">
        <v>1</v>
      </c>
      <c r="C1" s="12" t="s">
        <v>2</v>
      </c>
      <c r="D1" s="12" t="s">
        <v>3</v>
      </c>
      <c r="E1" s="12" t="s">
        <v>4</v>
      </c>
      <c r="F1" s="12" t="s">
        <v>5</v>
      </c>
      <c r="G1" s="12" t="s">
        <v>6</v>
      </c>
      <c r="H1" s="12" t="s">
        <v>7</v>
      </c>
      <c r="I1" s="12" t="s">
        <v>8</v>
      </c>
      <c r="J1" s="12" t="s">
        <v>9</v>
      </c>
      <c r="K1" s="12" t="s">
        <v>10</v>
      </c>
      <c r="L1" s="12" t="s">
        <v>11</v>
      </c>
      <c r="M1" s="12" t="s">
        <v>91</v>
      </c>
      <c r="N1" s="12" t="s">
        <v>13</v>
      </c>
      <c r="O1" s="12" t="s">
        <v>14</v>
      </c>
      <c r="P1" s="12" t="s">
        <v>15</v>
      </c>
      <c r="Q1" s="12" t="s">
        <v>16</v>
      </c>
      <c r="R1" s="12" t="s">
        <v>17</v>
      </c>
      <c r="S1" s="12" t="s">
        <v>18</v>
      </c>
      <c r="T1" s="12" t="s">
        <v>92</v>
      </c>
      <c r="U1" s="12" t="s">
        <v>93</v>
      </c>
      <c r="V1" s="12" t="s">
        <v>94</v>
      </c>
      <c r="W1" s="12" t="s">
        <v>95</v>
      </c>
      <c r="X1" s="12" t="s">
        <v>96</v>
      </c>
      <c r="Y1" s="12" t="s">
        <v>97</v>
      </c>
      <c r="Z1" s="12" t="s">
        <v>98</v>
      </c>
      <c r="AA1" s="12" t="s">
        <v>26</v>
      </c>
      <c r="AB1" s="12" t="s">
        <v>99</v>
      </c>
      <c r="AC1" s="12" t="s">
        <v>27</v>
      </c>
      <c r="AD1" s="12" t="s">
        <v>28</v>
      </c>
    </row>
    <row r="2" spans="1:30" s="18" customFormat="1" ht="39.950000000000003" customHeight="1" x14ac:dyDescent="0.25">
      <c r="A2" s="18">
        <v>1</v>
      </c>
      <c r="B2" s="18" t="s">
        <v>31</v>
      </c>
      <c r="C2" s="18" t="s">
        <v>31</v>
      </c>
      <c r="D2" s="18" t="s">
        <v>31</v>
      </c>
      <c r="E2" s="18" t="s">
        <v>31</v>
      </c>
      <c r="F2" s="18" t="s">
        <v>30</v>
      </c>
      <c r="G2" s="18" t="s">
        <v>33</v>
      </c>
      <c r="H2" s="18" t="s">
        <v>31</v>
      </c>
      <c r="I2" s="18" t="s">
        <v>33</v>
      </c>
      <c r="J2" s="18" t="s">
        <v>31</v>
      </c>
      <c r="K2" s="18" t="s">
        <v>33</v>
      </c>
      <c r="L2" s="18" t="s">
        <v>100</v>
      </c>
      <c r="M2" s="18" t="s">
        <v>33</v>
      </c>
      <c r="N2" s="18" t="s">
        <v>31</v>
      </c>
      <c r="O2" s="18" t="s">
        <v>30</v>
      </c>
      <c r="P2" s="18" t="s">
        <v>31</v>
      </c>
      <c r="Q2" s="18" t="s">
        <v>30</v>
      </c>
      <c r="R2" s="18" t="s">
        <v>30</v>
      </c>
      <c r="S2" s="18" t="s">
        <v>101</v>
      </c>
      <c r="T2" s="18">
        <v>4</v>
      </c>
      <c r="U2" s="18">
        <v>4</v>
      </c>
      <c r="V2" s="18">
        <v>3</v>
      </c>
      <c r="W2" s="18">
        <v>3</v>
      </c>
      <c r="X2" s="18">
        <v>4</v>
      </c>
      <c r="Y2" s="18">
        <v>4</v>
      </c>
      <c r="Z2" s="18">
        <v>4</v>
      </c>
      <c r="AA2" s="18">
        <v>4</v>
      </c>
      <c r="AB2" s="18">
        <v>4</v>
      </c>
      <c r="AC2" s="18" t="s">
        <v>38</v>
      </c>
    </row>
    <row r="3" spans="1:30" s="18" customFormat="1" ht="39.950000000000003" customHeight="1" x14ac:dyDescent="0.25">
      <c r="A3" s="18">
        <v>2</v>
      </c>
      <c r="B3" s="18" t="s">
        <v>30</v>
      </c>
      <c r="C3" s="18" t="s">
        <v>31</v>
      </c>
      <c r="D3" s="18" t="s">
        <v>30</v>
      </c>
      <c r="E3" s="18" t="s">
        <v>31</v>
      </c>
      <c r="F3" s="18" t="s">
        <v>30</v>
      </c>
      <c r="G3" s="18" t="s">
        <v>68</v>
      </c>
      <c r="H3" s="18" t="s">
        <v>33</v>
      </c>
      <c r="I3" s="18" t="s">
        <v>68</v>
      </c>
      <c r="J3" s="18" t="s">
        <v>33</v>
      </c>
      <c r="K3" s="18" t="s">
        <v>33</v>
      </c>
      <c r="L3" s="18" t="s">
        <v>102</v>
      </c>
      <c r="M3" s="18" t="s">
        <v>31</v>
      </c>
      <c r="N3" s="18" t="s">
        <v>31</v>
      </c>
      <c r="O3" s="18" t="s">
        <v>31</v>
      </c>
      <c r="P3" s="18" t="s">
        <v>30</v>
      </c>
      <c r="Q3" s="18" t="s">
        <v>30</v>
      </c>
      <c r="R3" s="18" t="s">
        <v>30</v>
      </c>
      <c r="S3" s="18" t="s">
        <v>103</v>
      </c>
      <c r="T3" s="18">
        <v>4</v>
      </c>
      <c r="U3" s="18">
        <v>3</v>
      </c>
      <c r="V3" s="18">
        <v>2</v>
      </c>
      <c r="W3" s="18">
        <v>4</v>
      </c>
      <c r="X3" s="18">
        <v>3</v>
      </c>
      <c r="Y3" s="18">
        <v>4</v>
      </c>
      <c r="Z3" s="18">
        <v>3</v>
      </c>
      <c r="AA3" s="18">
        <v>3</v>
      </c>
      <c r="AB3" s="18">
        <v>4</v>
      </c>
      <c r="AC3" s="18" t="s">
        <v>44</v>
      </c>
    </row>
    <row r="4" spans="1:30" s="18" customFormat="1" ht="39.950000000000003" customHeight="1" x14ac:dyDescent="0.25">
      <c r="A4" s="18">
        <v>3</v>
      </c>
      <c r="B4" s="18" t="s">
        <v>31</v>
      </c>
      <c r="C4" s="18" t="s">
        <v>30</v>
      </c>
      <c r="D4" s="18" t="s">
        <v>31</v>
      </c>
      <c r="E4" s="18" t="s">
        <v>30</v>
      </c>
      <c r="F4" s="18" t="s">
        <v>31</v>
      </c>
      <c r="G4" s="18" t="s">
        <v>31</v>
      </c>
      <c r="H4" s="18" t="s">
        <v>30</v>
      </c>
      <c r="I4" s="18" t="s">
        <v>31</v>
      </c>
      <c r="J4" s="18" t="s">
        <v>30</v>
      </c>
      <c r="K4" s="18" t="s">
        <v>33</v>
      </c>
      <c r="L4" s="18" t="s">
        <v>104</v>
      </c>
      <c r="M4" s="18" t="s">
        <v>30</v>
      </c>
      <c r="N4" s="18" t="s">
        <v>33</v>
      </c>
      <c r="O4" s="18" t="s">
        <v>31</v>
      </c>
      <c r="P4" s="18" t="s">
        <v>30</v>
      </c>
      <c r="Q4" s="18" t="s">
        <v>30</v>
      </c>
      <c r="R4" s="18" t="s">
        <v>30</v>
      </c>
      <c r="S4" s="18" t="s">
        <v>105</v>
      </c>
      <c r="T4" s="18">
        <v>4</v>
      </c>
      <c r="U4" s="18">
        <v>3</v>
      </c>
      <c r="V4" s="18">
        <v>3</v>
      </c>
      <c r="W4" s="18">
        <v>3</v>
      </c>
      <c r="X4" s="18">
        <v>4</v>
      </c>
      <c r="Y4" s="18">
        <v>4</v>
      </c>
      <c r="Z4" s="18">
        <v>4</v>
      </c>
      <c r="AA4" s="18">
        <v>3</v>
      </c>
      <c r="AB4" s="18">
        <v>4</v>
      </c>
      <c r="AC4" s="18" t="s">
        <v>44</v>
      </c>
      <c r="AD4" s="18" t="s">
        <v>106</v>
      </c>
    </row>
    <row r="5" spans="1:30" s="18" customFormat="1" ht="39.950000000000003" customHeight="1" x14ac:dyDescent="0.25">
      <c r="A5" s="18">
        <v>4</v>
      </c>
      <c r="B5" s="18" t="s">
        <v>31</v>
      </c>
      <c r="C5" s="18" t="s">
        <v>30</v>
      </c>
      <c r="D5" s="18" t="s">
        <v>30</v>
      </c>
      <c r="E5" s="18" t="s">
        <v>30</v>
      </c>
      <c r="F5" s="18" t="s">
        <v>30</v>
      </c>
      <c r="G5" s="18" t="s">
        <v>30</v>
      </c>
      <c r="H5" s="18" t="s">
        <v>30</v>
      </c>
      <c r="I5" s="18" t="s">
        <v>30</v>
      </c>
      <c r="J5" s="18" t="s">
        <v>30</v>
      </c>
      <c r="K5" s="18" t="s">
        <v>30</v>
      </c>
      <c r="N5" s="18" t="s">
        <v>30</v>
      </c>
      <c r="O5" s="18" t="s">
        <v>30</v>
      </c>
      <c r="P5" s="18" t="s">
        <v>30</v>
      </c>
      <c r="Q5" s="18" t="s">
        <v>30</v>
      </c>
      <c r="R5" s="18" t="s">
        <v>30</v>
      </c>
      <c r="S5" s="18" t="s">
        <v>107</v>
      </c>
      <c r="AC5" s="18" t="s">
        <v>38</v>
      </c>
    </row>
    <row r="6" spans="1:30" s="18" customFormat="1" ht="39.950000000000003" customHeight="1" x14ac:dyDescent="0.25">
      <c r="A6" s="18">
        <v>5</v>
      </c>
      <c r="B6" s="18" t="s">
        <v>31</v>
      </c>
      <c r="C6" s="18" t="s">
        <v>30</v>
      </c>
      <c r="D6" s="18" t="s">
        <v>30</v>
      </c>
      <c r="E6" s="18" t="s">
        <v>31</v>
      </c>
      <c r="F6" s="18" t="s">
        <v>30</v>
      </c>
      <c r="G6" s="18" t="s">
        <v>31</v>
      </c>
      <c r="H6" s="18" t="s">
        <v>31</v>
      </c>
      <c r="I6" s="18" t="s">
        <v>30</v>
      </c>
      <c r="J6" s="18" t="s">
        <v>31</v>
      </c>
      <c r="K6" s="18" t="s">
        <v>30</v>
      </c>
      <c r="L6" s="18" t="s">
        <v>108</v>
      </c>
      <c r="M6" s="18" t="s">
        <v>30</v>
      </c>
      <c r="N6" s="18" t="s">
        <v>31</v>
      </c>
      <c r="O6" s="18" t="s">
        <v>31</v>
      </c>
      <c r="P6" s="18" t="s">
        <v>30</v>
      </c>
      <c r="Q6" s="18" t="s">
        <v>31</v>
      </c>
      <c r="R6" s="18" t="s">
        <v>30</v>
      </c>
      <c r="S6" s="18" t="s">
        <v>109</v>
      </c>
      <c r="T6" s="18">
        <v>4</v>
      </c>
      <c r="U6" s="18">
        <v>3</v>
      </c>
      <c r="V6" s="18">
        <v>3</v>
      </c>
      <c r="W6" s="18">
        <v>4</v>
      </c>
      <c r="X6" s="18">
        <v>3</v>
      </c>
      <c r="Y6" s="18">
        <v>4</v>
      </c>
      <c r="Z6" s="18">
        <v>4</v>
      </c>
      <c r="AA6" s="18">
        <v>4</v>
      </c>
      <c r="AB6" s="18">
        <v>4</v>
      </c>
      <c r="AC6" s="18" t="s">
        <v>44</v>
      </c>
      <c r="AD6" s="18" t="s">
        <v>109</v>
      </c>
    </row>
    <row r="7" spans="1:30" s="18" customFormat="1" ht="39.950000000000003" customHeight="1" x14ac:dyDescent="0.25">
      <c r="A7" s="18">
        <v>6</v>
      </c>
      <c r="B7" s="18" t="s">
        <v>30</v>
      </c>
      <c r="C7" s="18" t="s">
        <v>30</v>
      </c>
      <c r="D7" s="18" t="s">
        <v>30</v>
      </c>
      <c r="E7" s="18" t="s">
        <v>30</v>
      </c>
      <c r="F7" s="18" t="s">
        <v>30</v>
      </c>
      <c r="G7" s="18" t="s">
        <v>30</v>
      </c>
      <c r="H7" s="18" t="s">
        <v>30</v>
      </c>
      <c r="I7" s="18" t="s">
        <v>30</v>
      </c>
      <c r="J7" s="18" t="s">
        <v>30</v>
      </c>
      <c r="K7" s="18" t="s">
        <v>30</v>
      </c>
      <c r="M7" s="18" t="s">
        <v>30</v>
      </c>
      <c r="N7" s="18" t="s">
        <v>30</v>
      </c>
      <c r="O7" s="18" t="s">
        <v>30</v>
      </c>
      <c r="P7" s="18" t="s">
        <v>30</v>
      </c>
      <c r="Q7" s="18" t="s">
        <v>30</v>
      </c>
      <c r="R7" s="18" t="s">
        <v>30</v>
      </c>
      <c r="T7" s="18">
        <v>4</v>
      </c>
      <c r="V7" s="18">
        <v>4</v>
      </c>
      <c r="W7" s="18">
        <v>4</v>
      </c>
      <c r="X7" s="18">
        <v>4</v>
      </c>
      <c r="Y7" s="18">
        <v>4</v>
      </c>
      <c r="Z7" s="18">
        <v>4</v>
      </c>
      <c r="AA7" s="18">
        <v>4</v>
      </c>
      <c r="AB7" s="18">
        <v>4</v>
      </c>
      <c r="AC7" s="18" t="s">
        <v>44</v>
      </c>
    </row>
    <row r="8" spans="1:30" s="18" customFormat="1" ht="39.950000000000003" customHeight="1" x14ac:dyDescent="0.25">
      <c r="A8" s="18">
        <v>7</v>
      </c>
      <c r="B8" s="18" t="s">
        <v>31</v>
      </c>
      <c r="C8" s="18" t="s">
        <v>30</v>
      </c>
      <c r="D8" s="18" t="s">
        <v>30</v>
      </c>
      <c r="E8" s="18" t="s">
        <v>31</v>
      </c>
      <c r="F8" s="18" t="s">
        <v>30</v>
      </c>
      <c r="G8" s="18" t="s">
        <v>33</v>
      </c>
      <c r="H8" s="18" t="s">
        <v>31</v>
      </c>
      <c r="I8" s="18" t="s">
        <v>33</v>
      </c>
      <c r="J8" s="18" t="s">
        <v>31</v>
      </c>
      <c r="K8" s="18" t="s">
        <v>68</v>
      </c>
      <c r="L8" s="18" t="s">
        <v>110</v>
      </c>
      <c r="M8" s="18" t="s">
        <v>30</v>
      </c>
      <c r="N8" s="18" t="s">
        <v>33</v>
      </c>
      <c r="O8" s="18" t="s">
        <v>30</v>
      </c>
      <c r="P8" s="18" t="s">
        <v>31</v>
      </c>
      <c r="Q8" s="18" t="s">
        <v>30</v>
      </c>
      <c r="R8" s="18" t="s">
        <v>30</v>
      </c>
      <c r="S8" s="18" t="s">
        <v>111</v>
      </c>
      <c r="T8" s="18">
        <v>2</v>
      </c>
      <c r="U8" s="18">
        <v>2</v>
      </c>
      <c r="V8" s="18">
        <v>1</v>
      </c>
      <c r="W8" s="18">
        <v>4</v>
      </c>
      <c r="X8" s="18">
        <v>3</v>
      </c>
      <c r="Y8" s="18">
        <v>4</v>
      </c>
      <c r="Z8" s="18">
        <v>3</v>
      </c>
      <c r="AA8" s="18">
        <v>2</v>
      </c>
      <c r="AB8" s="18">
        <v>4</v>
      </c>
      <c r="AC8" s="18" t="s">
        <v>44</v>
      </c>
    </row>
    <row r="9" spans="1:30" s="18" customFormat="1" ht="39.950000000000003" customHeight="1" x14ac:dyDescent="0.25">
      <c r="A9" s="18">
        <v>8</v>
      </c>
      <c r="B9" s="18" t="s">
        <v>31</v>
      </c>
      <c r="C9" s="18" t="s">
        <v>31</v>
      </c>
      <c r="D9" s="18" t="s">
        <v>30</v>
      </c>
      <c r="E9" s="18" t="s">
        <v>30</v>
      </c>
      <c r="F9" s="18" t="s">
        <v>31</v>
      </c>
      <c r="G9" s="18" t="s">
        <v>31</v>
      </c>
      <c r="H9" s="18" t="s">
        <v>31</v>
      </c>
      <c r="I9" s="18" t="s">
        <v>30</v>
      </c>
      <c r="J9" s="18" t="s">
        <v>31</v>
      </c>
      <c r="K9" s="18" t="s">
        <v>30</v>
      </c>
      <c r="M9" s="18" t="s">
        <v>30</v>
      </c>
      <c r="N9" s="18" t="s">
        <v>30</v>
      </c>
      <c r="O9" s="18" t="s">
        <v>31</v>
      </c>
      <c r="P9" s="18" t="s">
        <v>31</v>
      </c>
      <c r="Q9" s="18" t="s">
        <v>30</v>
      </c>
      <c r="R9" s="18" t="s">
        <v>31</v>
      </c>
      <c r="T9" s="18">
        <v>4</v>
      </c>
      <c r="U9" s="18">
        <v>3</v>
      </c>
      <c r="V9" s="18">
        <v>3</v>
      </c>
      <c r="W9" s="18">
        <v>4</v>
      </c>
      <c r="X9" s="18">
        <v>3</v>
      </c>
      <c r="Y9" s="18">
        <v>4</v>
      </c>
      <c r="Z9" s="18">
        <v>3</v>
      </c>
      <c r="AA9" s="18">
        <v>4</v>
      </c>
      <c r="AB9" s="18">
        <v>4</v>
      </c>
      <c r="AC9" s="18" t="s">
        <v>44</v>
      </c>
    </row>
    <row r="10" spans="1:30" s="18" customFormat="1" ht="39.950000000000003" customHeight="1" x14ac:dyDescent="0.25">
      <c r="A10" s="18">
        <v>9</v>
      </c>
      <c r="B10" s="18" t="s">
        <v>31</v>
      </c>
      <c r="C10" s="18" t="s">
        <v>31</v>
      </c>
      <c r="D10" s="18" t="s">
        <v>33</v>
      </c>
      <c r="E10" s="18" t="s">
        <v>31</v>
      </c>
      <c r="F10" s="18" t="s">
        <v>30</v>
      </c>
      <c r="G10" s="18" t="s">
        <v>31</v>
      </c>
      <c r="H10" s="18" t="s">
        <v>33</v>
      </c>
      <c r="I10" s="18" t="s">
        <v>68</v>
      </c>
      <c r="J10" s="18" t="s">
        <v>33</v>
      </c>
      <c r="K10" s="18" t="s">
        <v>33</v>
      </c>
      <c r="L10" s="18" t="s">
        <v>112</v>
      </c>
      <c r="M10" s="18" t="s">
        <v>31</v>
      </c>
      <c r="N10" s="18" t="s">
        <v>31</v>
      </c>
      <c r="O10" s="18" t="s">
        <v>30</v>
      </c>
      <c r="P10" s="18" t="s">
        <v>33</v>
      </c>
      <c r="Q10" s="18" t="s">
        <v>33</v>
      </c>
      <c r="R10" s="18" t="s">
        <v>31</v>
      </c>
      <c r="S10" s="18" t="s">
        <v>113</v>
      </c>
      <c r="T10" s="18">
        <v>3</v>
      </c>
      <c r="U10" s="18">
        <v>3</v>
      </c>
      <c r="V10" s="18">
        <v>1</v>
      </c>
      <c r="W10" s="18">
        <v>4</v>
      </c>
      <c r="X10" s="18">
        <v>2</v>
      </c>
      <c r="Y10" s="18">
        <v>4</v>
      </c>
      <c r="Z10" s="18">
        <v>3</v>
      </c>
      <c r="AA10" s="18">
        <v>2</v>
      </c>
      <c r="AB10" s="18">
        <v>4</v>
      </c>
      <c r="AC10" s="18" t="s">
        <v>38</v>
      </c>
      <c r="AD10" s="18" t="s">
        <v>114</v>
      </c>
    </row>
    <row r="11" spans="1:30" s="18" customFormat="1" ht="39.950000000000003" customHeight="1" x14ac:dyDescent="0.25">
      <c r="A11" s="18">
        <v>10</v>
      </c>
      <c r="B11" s="18" t="s">
        <v>31</v>
      </c>
      <c r="C11" s="18" t="s">
        <v>31</v>
      </c>
      <c r="D11" s="18" t="s">
        <v>30</v>
      </c>
      <c r="E11" s="18" t="s">
        <v>31</v>
      </c>
      <c r="F11" s="18" t="s">
        <v>30</v>
      </c>
      <c r="G11" s="18" t="s">
        <v>30</v>
      </c>
      <c r="H11" s="18" t="s">
        <v>31</v>
      </c>
      <c r="I11" s="18" t="s">
        <v>30</v>
      </c>
      <c r="J11" s="18" t="s">
        <v>30</v>
      </c>
      <c r="K11" s="18" t="s">
        <v>31</v>
      </c>
      <c r="L11" s="18" t="s">
        <v>115</v>
      </c>
      <c r="M11" s="18" t="s">
        <v>30</v>
      </c>
      <c r="N11" s="18" t="s">
        <v>31</v>
      </c>
      <c r="O11" s="18" t="s">
        <v>30</v>
      </c>
      <c r="P11" s="18" t="s">
        <v>33</v>
      </c>
      <c r="Q11" s="18" t="s">
        <v>30</v>
      </c>
      <c r="R11" s="18" t="s">
        <v>30</v>
      </c>
      <c r="T11" s="18">
        <v>4</v>
      </c>
      <c r="U11" s="18">
        <v>4</v>
      </c>
      <c r="V11" s="18">
        <v>4</v>
      </c>
      <c r="W11" s="18">
        <v>4</v>
      </c>
      <c r="X11" s="18">
        <v>4</v>
      </c>
      <c r="Y11" s="18">
        <v>4</v>
      </c>
      <c r="Z11" s="18">
        <v>4</v>
      </c>
      <c r="AA11" s="18">
        <v>3</v>
      </c>
      <c r="AB11" s="18">
        <v>4</v>
      </c>
      <c r="AC11" s="18" t="s">
        <v>44</v>
      </c>
    </row>
    <row r="12" spans="1:30" s="18" customFormat="1" ht="39.950000000000003" customHeight="1" x14ac:dyDescent="0.25">
      <c r="A12" s="18">
        <v>11</v>
      </c>
      <c r="B12" s="18" t="s">
        <v>30</v>
      </c>
      <c r="C12" s="18" t="s">
        <v>30</v>
      </c>
      <c r="D12" s="18" t="s">
        <v>30</v>
      </c>
      <c r="E12" s="18" t="s">
        <v>30</v>
      </c>
      <c r="F12" s="18" t="s">
        <v>30</v>
      </c>
      <c r="G12" s="18" t="s">
        <v>31</v>
      </c>
      <c r="H12" s="18" t="s">
        <v>31</v>
      </c>
      <c r="I12" s="18" t="s">
        <v>33</v>
      </c>
      <c r="J12" s="18" t="s">
        <v>31</v>
      </c>
      <c r="K12" s="18" t="s">
        <v>33</v>
      </c>
      <c r="M12" s="18" t="s">
        <v>30</v>
      </c>
      <c r="N12" s="18" t="s">
        <v>33</v>
      </c>
      <c r="O12" s="18" t="s">
        <v>30</v>
      </c>
      <c r="P12" s="18" t="s">
        <v>31</v>
      </c>
      <c r="Q12" s="18" t="s">
        <v>33</v>
      </c>
      <c r="R12" s="18" t="s">
        <v>31</v>
      </c>
      <c r="T12" s="18">
        <v>4</v>
      </c>
      <c r="U12" s="18">
        <v>4</v>
      </c>
      <c r="V12" s="18">
        <v>4</v>
      </c>
      <c r="W12" s="18">
        <v>4</v>
      </c>
      <c r="X12" s="18">
        <v>3</v>
      </c>
      <c r="Y12" s="18">
        <v>3</v>
      </c>
      <c r="Z12" s="18">
        <v>3</v>
      </c>
      <c r="AA12" s="18">
        <v>3</v>
      </c>
      <c r="AB12" s="18">
        <v>4</v>
      </c>
      <c r="AC12" s="18" t="s">
        <v>38</v>
      </c>
    </row>
    <row r="13" spans="1:30" s="18" customFormat="1" ht="39.950000000000003" customHeight="1" x14ac:dyDescent="0.25">
      <c r="A13" s="18">
        <v>12</v>
      </c>
      <c r="B13" s="18" t="s">
        <v>30</v>
      </c>
      <c r="C13" s="18" t="s">
        <v>30</v>
      </c>
      <c r="D13" s="18" t="s">
        <v>30</v>
      </c>
      <c r="E13" s="18" t="s">
        <v>30</v>
      </c>
      <c r="F13" s="18" t="s">
        <v>31</v>
      </c>
      <c r="G13" s="18" t="s">
        <v>33</v>
      </c>
      <c r="H13" s="18" t="s">
        <v>31</v>
      </c>
      <c r="I13" s="18" t="s">
        <v>30</v>
      </c>
      <c r="J13" s="18" t="s">
        <v>33</v>
      </c>
      <c r="K13" s="18" t="s">
        <v>33</v>
      </c>
      <c r="L13" s="18" t="s">
        <v>116</v>
      </c>
      <c r="M13" s="18" t="s">
        <v>30</v>
      </c>
      <c r="N13" s="18" t="s">
        <v>33</v>
      </c>
      <c r="O13" s="18" t="s">
        <v>30</v>
      </c>
      <c r="P13" s="18" t="s">
        <v>31</v>
      </c>
      <c r="Q13" s="18" t="s">
        <v>30</v>
      </c>
      <c r="R13" s="18" t="s">
        <v>30</v>
      </c>
      <c r="S13" s="18" t="s">
        <v>117</v>
      </c>
      <c r="T13" s="18">
        <v>1</v>
      </c>
      <c r="U13" s="18">
        <v>2</v>
      </c>
      <c r="V13" s="18">
        <v>2</v>
      </c>
      <c r="W13" s="18">
        <v>3</v>
      </c>
      <c r="X13" s="18">
        <v>3</v>
      </c>
      <c r="Y13" s="18">
        <v>4</v>
      </c>
      <c r="Z13" s="18">
        <v>3</v>
      </c>
      <c r="AA13" s="18">
        <v>4</v>
      </c>
      <c r="AB13" s="18">
        <v>4</v>
      </c>
      <c r="AC13" s="18" t="s">
        <v>38</v>
      </c>
    </row>
    <row r="14" spans="1:30" s="18" customFormat="1" ht="39.950000000000003" customHeight="1" x14ac:dyDescent="0.25">
      <c r="A14" s="18">
        <v>13</v>
      </c>
      <c r="B14" s="18" t="s">
        <v>33</v>
      </c>
      <c r="C14" s="18" t="s">
        <v>30</v>
      </c>
      <c r="D14" s="18" t="s">
        <v>30</v>
      </c>
      <c r="E14" s="18" t="s">
        <v>33</v>
      </c>
      <c r="F14" s="18" t="s">
        <v>31</v>
      </c>
      <c r="G14" s="18" t="s">
        <v>31</v>
      </c>
      <c r="H14" s="18" t="s">
        <v>31</v>
      </c>
      <c r="I14" s="18" t="s">
        <v>33</v>
      </c>
      <c r="J14" s="18" t="s">
        <v>33</v>
      </c>
      <c r="K14" s="18" t="s">
        <v>33</v>
      </c>
      <c r="L14" s="18" t="s">
        <v>118</v>
      </c>
      <c r="M14" s="18" t="s">
        <v>31</v>
      </c>
      <c r="N14" s="18" t="s">
        <v>30</v>
      </c>
      <c r="O14" s="18" t="s">
        <v>31</v>
      </c>
      <c r="P14" s="18" t="s">
        <v>31</v>
      </c>
      <c r="Q14" s="18" t="s">
        <v>31</v>
      </c>
      <c r="R14" s="18" t="s">
        <v>30</v>
      </c>
      <c r="S14" s="18" t="s">
        <v>119</v>
      </c>
      <c r="T14" s="18">
        <v>4</v>
      </c>
      <c r="U14" s="18">
        <v>4</v>
      </c>
      <c r="V14" s="18">
        <v>4</v>
      </c>
      <c r="W14" s="18">
        <v>4</v>
      </c>
      <c r="X14" s="18">
        <v>2</v>
      </c>
      <c r="Y14" s="18">
        <v>3</v>
      </c>
      <c r="Z14" s="18">
        <v>3</v>
      </c>
      <c r="AA14" s="18">
        <v>3</v>
      </c>
      <c r="AB14" s="18">
        <v>4</v>
      </c>
      <c r="AC14" s="18" t="s">
        <v>44</v>
      </c>
    </row>
    <row r="15" spans="1:30" s="18" customFormat="1" ht="39.950000000000003" customHeight="1" x14ac:dyDescent="0.25">
      <c r="A15" s="18">
        <v>14</v>
      </c>
      <c r="B15" s="18" t="s">
        <v>31</v>
      </c>
      <c r="C15" s="18" t="s">
        <v>31</v>
      </c>
      <c r="D15" s="18" t="s">
        <v>31</v>
      </c>
      <c r="E15" s="18" t="s">
        <v>30</v>
      </c>
      <c r="F15" s="18" t="s">
        <v>30</v>
      </c>
      <c r="G15" s="18" t="s">
        <v>30</v>
      </c>
      <c r="H15" s="18" t="s">
        <v>31</v>
      </c>
      <c r="I15" s="18" t="s">
        <v>33</v>
      </c>
      <c r="J15" s="18" t="s">
        <v>31</v>
      </c>
      <c r="K15" s="18" t="s">
        <v>33</v>
      </c>
      <c r="L15" s="18" t="s">
        <v>120</v>
      </c>
      <c r="M15" s="18" t="s">
        <v>31</v>
      </c>
      <c r="N15" s="18" t="s">
        <v>31</v>
      </c>
      <c r="O15" s="18" t="s">
        <v>31</v>
      </c>
      <c r="P15" s="18" t="s">
        <v>31</v>
      </c>
      <c r="Q15" s="18" t="s">
        <v>31</v>
      </c>
      <c r="R15" s="18" t="s">
        <v>31</v>
      </c>
      <c r="T15" s="18">
        <v>4</v>
      </c>
      <c r="U15" s="18">
        <v>2</v>
      </c>
      <c r="V15" s="18">
        <v>3</v>
      </c>
      <c r="W15" s="18">
        <v>3</v>
      </c>
      <c r="X15" s="18">
        <v>3</v>
      </c>
      <c r="Y15" s="18">
        <v>4</v>
      </c>
      <c r="Z15" s="18">
        <v>4</v>
      </c>
      <c r="AA15" s="18">
        <v>4</v>
      </c>
      <c r="AB15" s="18">
        <v>4</v>
      </c>
      <c r="AC15" s="18" t="s">
        <v>44</v>
      </c>
    </row>
    <row r="16" spans="1:30" s="18" customFormat="1" ht="39.950000000000003" customHeight="1" x14ac:dyDescent="0.25">
      <c r="A16" s="18">
        <v>15</v>
      </c>
      <c r="B16" s="18" t="s">
        <v>31</v>
      </c>
      <c r="C16" s="18" t="s">
        <v>31</v>
      </c>
      <c r="D16" s="18" t="s">
        <v>30</v>
      </c>
      <c r="E16" s="18" t="s">
        <v>30</v>
      </c>
      <c r="F16" s="18" t="s">
        <v>30</v>
      </c>
      <c r="G16" s="18" t="s">
        <v>33</v>
      </c>
      <c r="H16" s="18" t="s">
        <v>33</v>
      </c>
      <c r="I16" s="18" t="s">
        <v>31</v>
      </c>
      <c r="J16" s="18" t="s">
        <v>31</v>
      </c>
      <c r="K16" s="18" t="s">
        <v>31</v>
      </c>
      <c r="L16" s="18" t="s">
        <v>121</v>
      </c>
      <c r="M16" s="18" t="s">
        <v>33</v>
      </c>
      <c r="N16" s="18" t="s">
        <v>33</v>
      </c>
      <c r="O16" s="18" t="s">
        <v>33</v>
      </c>
      <c r="P16" s="18" t="s">
        <v>31</v>
      </c>
      <c r="Q16" s="18" t="s">
        <v>33</v>
      </c>
      <c r="R16" s="18" t="s">
        <v>30</v>
      </c>
      <c r="T16" s="18">
        <v>3</v>
      </c>
      <c r="U16" s="18">
        <v>3</v>
      </c>
      <c r="V16" s="18">
        <v>3</v>
      </c>
      <c r="W16" s="18">
        <v>3</v>
      </c>
      <c r="X16" s="18">
        <v>2</v>
      </c>
      <c r="Y16" s="18">
        <v>4</v>
      </c>
      <c r="Z16" s="18">
        <v>3</v>
      </c>
      <c r="AA16" s="18">
        <v>3</v>
      </c>
      <c r="AB16" s="18">
        <v>4</v>
      </c>
      <c r="AC16" s="18" t="s">
        <v>38</v>
      </c>
    </row>
    <row r="17" spans="1:30" s="18" customFormat="1" ht="39.950000000000003" customHeight="1" x14ac:dyDescent="0.25">
      <c r="A17" s="18">
        <v>16</v>
      </c>
      <c r="B17" s="18" t="s">
        <v>30</v>
      </c>
      <c r="C17" s="18" t="s">
        <v>30</v>
      </c>
      <c r="D17" s="18" t="s">
        <v>30</v>
      </c>
      <c r="E17" s="18" t="s">
        <v>30</v>
      </c>
      <c r="F17" s="18" t="s">
        <v>30</v>
      </c>
      <c r="G17" s="18" t="s">
        <v>31</v>
      </c>
      <c r="H17" s="18" t="s">
        <v>30</v>
      </c>
      <c r="I17" s="18" t="s">
        <v>31</v>
      </c>
      <c r="J17" s="18" t="s">
        <v>30</v>
      </c>
      <c r="K17" s="18" t="s">
        <v>33</v>
      </c>
      <c r="M17" s="18" t="s">
        <v>31</v>
      </c>
      <c r="N17" s="18" t="s">
        <v>31</v>
      </c>
      <c r="O17" s="18" t="s">
        <v>30</v>
      </c>
      <c r="P17" s="18" t="s">
        <v>31</v>
      </c>
      <c r="Q17" s="18" t="s">
        <v>30</v>
      </c>
      <c r="R17" s="18" t="s">
        <v>30</v>
      </c>
      <c r="S17" s="18" t="s">
        <v>122</v>
      </c>
      <c r="T17" s="18">
        <v>3</v>
      </c>
      <c r="U17" s="18">
        <v>3</v>
      </c>
      <c r="V17" s="18">
        <v>3</v>
      </c>
      <c r="W17" s="18">
        <v>4</v>
      </c>
      <c r="X17" s="18">
        <v>3</v>
      </c>
      <c r="Y17" s="18">
        <v>4</v>
      </c>
      <c r="Z17" s="18">
        <v>4</v>
      </c>
      <c r="AA17" s="18">
        <v>4</v>
      </c>
      <c r="AB17" s="18">
        <v>4</v>
      </c>
      <c r="AC17" s="18" t="s">
        <v>44</v>
      </c>
    </row>
    <row r="18" spans="1:30" s="18" customFormat="1" ht="39.950000000000003" customHeight="1" x14ac:dyDescent="0.25">
      <c r="A18" s="18">
        <v>17</v>
      </c>
      <c r="B18" s="18" t="s">
        <v>30</v>
      </c>
      <c r="C18" s="18" t="s">
        <v>30</v>
      </c>
      <c r="D18" s="18" t="s">
        <v>30</v>
      </c>
      <c r="E18" s="18" t="s">
        <v>30</v>
      </c>
      <c r="F18" s="18" t="s">
        <v>30</v>
      </c>
      <c r="G18" s="18" t="s">
        <v>30</v>
      </c>
      <c r="H18" s="18" t="s">
        <v>30</v>
      </c>
      <c r="I18" s="18" t="s">
        <v>30</v>
      </c>
      <c r="J18" s="18" t="s">
        <v>30</v>
      </c>
      <c r="K18" s="18" t="s">
        <v>30</v>
      </c>
      <c r="L18" s="18" t="s">
        <v>88</v>
      </c>
      <c r="M18" s="18" t="s">
        <v>30</v>
      </c>
      <c r="N18" s="18" t="s">
        <v>30</v>
      </c>
      <c r="O18" s="18" t="s">
        <v>30</v>
      </c>
      <c r="P18" s="18" t="s">
        <v>30</v>
      </c>
      <c r="Q18" s="18" t="s">
        <v>30</v>
      </c>
      <c r="R18" s="18" t="s">
        <v>30</v>
      </c>
      <c r="S18" s="18" t="s">
        <v>88</v>
      </c>
      <c r="T18" s="18">
        <v>4</v>
      </c>
      <c r="U18" s="18">
        <v>4</v>
      </c>
      <c r="V18" s="18">
        <v>4</v>
      </c>
      <c r="W18" s="18">
        <v>4</v>
      </c>
      <c r="X18" s="18">
        <v>4</v>
      </c>
      <c r="Y18" s="18">
        <v>4</v>
      </c>
      <c r="Z18" s="18">
        <v>4</v>
      </c>
      <c r="AA18" s="18">
        <v>4</v>
      </c>
      <c r="AB18" s="18">
        <v>4</v>
      </c>
      <c r="AC18" s="18" t="s">
        <v>44</v>
      </c>
      <c r="AD18" s="18" t="s">
        <v>88</v>
      </c>
    </row>
    <row r="19" spans="1:30" s="18" customFormat="1" ht="39.950000000000003" customHeight="1" x14ac:dyDescent="0.25">
      <c r="A19" s="18">
        <v>18</v>
      </c>
      <c r="B19" s="18" t="s">
        <v>31</v>
      </c>
      <c r="C19" s="18" t="s">
        <v>33</v>
      </c>
      <c r="D19" s="18" t="s">
        <v>33</v>
      </c>
      <c r="E19" s="18" t="s">
        <v>31</v>
      </c>
      <c r="F19" s="18" t="s">
        <v>31</v>
      </c>
      <c r="G19" s="18" t="s">
        <v>68</v>
      </c>
      <c r="H19" s="18" t="s">
        <v>68</v>
      </c>
      <c r="I19" s="18" t="s">
        <v>68</v>
      </c>
      <c r="J19" s="18" t="s">
        <v>33</v>
      </c>
      <c r="K19" s="18" t="s">
        <v>68</v>
      </c>
      <c r="M19" s="18" t="s">
        <v>33</v>
      </c>
      <c r="N19" s="18" t="s">
        <v>33</v>
      </c>
      <c r="O19" s="18" t="s">
        <v>31</v>
      </c>
      <c r="P19" s="18" t="s">
        <v>33</v>
      </c>
      <c r="Q19" s="18" t="s">
        <v>33</v>
      </c>
      <c r="R19" s="18" t="s">
        <v>33</v>
      </c>
      <c r="T19" s="18">
        <v>2</v>
      </c>
      <c r="U19" s="18">
        <v>3</v>
      </c>
      <c r="V19" s="18">
        <v>3</v>
      </c>
      <c r="W19" s="18">
        <v>4</v>
      </c>
      <c r="X19" s="18">
        <v>3</v>
      </c>
      <c r="Y19" s="18">
        <v>2</v>
      </c>
      <c r="Z19" s="18">
        <v>2</v>
      </c>
      <c r="AA19" s="18">
        <v>3</v>
      </c>
      <c r="AB19" s="18">
        <v>4</v>
      </c>
      <c r="AC19" s="18" t="s">
        <v>44</v>
      </c>
    </row>
    <row r="20" spans="1:30" s="18" customFormat="1" ht="39.950000000000003" customHeight="1" x14ac:dyDescent="0.25">
      <c r="A20" s="18">
        <v>19</v>
      </c>
      <c r="B20" s="18" t="s">
        <v>31</v>
      </c>
      <c r="C20" s="18" t="s">
        <v>31</v>
      </c>
      <c r="D20" s="18" t="s">
        <v>33</v>
      </c>
      <c r="E20" s="18" t="s">
        <v>31</v>
      </c>
      <c r="F20" s="18" t="s">
        <v>31</v>
      </c>
      <c r="G20" s="18" t="s">
        <v>33</v>
      </c>
      <c r="H20" s="18" t="s">
        <v>33</v>
      </c>
      <c r="I20" s="18" t="s">
        <v>31</v>
      </c>
      <c r="J20" s="18" t="s">
        <v>33</v>
      </c>
      <c r="K20" s="18" t="s">
        <v>33</v>
      </c>
      <c r="L20" s="18" t="s">
        <v>123</v>
      </c>
      <c r="M20" s="18" t="s">
        <v>33</v>
      </c>
      <c r="N20" s="18" t="s">
        <v>33</v>
      </c>
      <c r="O20" s="18" t="s">
        <v>33</v>
      </c>
      <c r="P20" s="18" t="s">
        <v>33</v>
      </c>
      <c r="Q20" s="18" t="s">
        <v>33</v>
      </c>
      <c r="R20" s="18" t="s">
        <v>31</v>
      </c>
      <c r="S20" s="18" t="s">
        <v>124</v>
      </c>
      <c r="T20" s="18">
        <v>4</v>
      </c>
      <c r="U20" s="18">
        <v>1</v>
      </c>
      <c r="V20" s="18">
        <v>2</v>
      </c>
      <c r="W20" s="18">
        <v>4</v>
      </c>
      <c r="X20" s="18">
        <v>2</v>
      </c>
      <c r="Y20" s="18">
        <v>3</v>
      </c>
      <c r="Z20" s="18">
        <v>2</v>
      </c>
      <c r="AA20" s="18">
        <v>3</v>
      </c>
      <c r="AB20" s="18">
        <v>4</v>
      </c>
      <c r="AC20" s="18" t="s">
        <v>38</v>
      </c>
    </row>
    <row r="21" spans="1:30" s="18" customFormat="1" ht="39.950000000000003" customHeight="1" x14ac:dyDescent="0.25">
      <c r="A21" s="18">
        <v>20</v>
      </c>
      <c r="B21" s="18" t="s">
        <v>31</v>
      </c>
      <c r="C21" s="18" t="s">
        <v>30</v>
      </c>
      <c r="D21" s="18" t="s">
        <v>30</v>
      </c>
      <c r="E21" s="18" t="s">
        <v>30</v>
      </c>
      <c r="F21" s="18" t="s">
        <v>31</v>
      </c>
      <c r="G21" s="18" t="s">
        <v>30</v>
      </c>
      <c r="H21" s="18" t="s">
        <v>30</v>
      </c>
      <c r="I21" s="18" t="s">
        <v>33</v>
      </c>
      <c r="J21" s="18" t="s">
        <v>30</v>
      </c>
      <c r="K21" s="18" t="s">
        <v>30</v>
      </c>
      <c r="M21" s="18" t="s">
        <v>33</v>
      </c>
      <c r="N21" s="18" t="s">
        <v>31</v>
      </c>
      <c r="O21" s="18" t="s">
        <v>31</v>
      </c>
      <c r="P21" s="18" t="s">
        <v>30</v>
      </c>
      <c r="Q21" s="18" t="s">
        <v>31</v>
      </c>
      <c r="R21" s="18" t="s">
        <v>31</v>
      </c>
      <c r="S21" s="18" t="s">
        <v>125</v>
      </c>
      <c r="T21" s="18">
        <v>4</v>
      </c>
      <c r="U21" s="18">
        <v>3</v>
      </c>
      <c r="V21" s="18">
        <v>1</v>
      </c>
      <c r="W21" s="18">
        <v>2</v>
      </c>
      <c r="X21" s="18">
        <v>4</v>
      </c>
      <c r="Y21" s="18">
        <v>4</v>
      </c>
      <c r="Z21" s="18">
        <v>4</v>
      </c>
      <c r="AA21" s="18">
        <v>3</v>
      </c>
      <c r="AB21" s="18">
        <v>4</v>
      </c>
      <c r="AC21" s="18" t="s">
        <v>44</v>
      </c>
    </row>
    <row r="22" spans="1:30" s="18" customFormat="1" ht="39.950000000000003" customHeight="1" x14ac:dyDescent="0.25">
      <c r="A22" s="18">
        <v>21</v>
      </c>
      <c r="B22" s="18" t="s">
        <v>31</v>
      </c>
      <c r="C22" s="18" t="s">
        <v>30</v>
      </c>
      <c r="D22" s="18" t="s">
        <v>31</v>
      </c>
      <c r="E22" s="18" t="s">
        <v>31</v>
      </c>
      <c r="F22" s="18" t="s">
        <v>68</v>
      </c>
      <c r="G22" s="18" t="s">
        <v>68</v>
      </c>
      <c r="H22" s="18" t="s">
        <v>31</v>
      </c>
      <c r="I22" s="18" t="s">
        <v>68</v>
      </c>
      <c r="J22" s="18" t="s">
        <v>31</v>
      </c>
      <c r="K22" s="18" t="s">
        <v>33</v>
      </c>
      <c r="M22" s="18" t="s">
        <v>31</v>
      </c>
      <c r="N22" s="18" t="s">
        <v>33</v>
      </c>
      <c r="O22" s="18" t="s">
        <v>31</v>
      </c>
      <c r="P22" s="18" t="s">
        <v>33</v>
      </c>
      <c r="Q22" s="18" t="s">
        <v>30</v>
      </c>
      <c r="R22" s="18" t="s">
        <v>31</v>
      </c>
      <c r="S22" s="18" t="s">
        <v>126</v>
      </c>
      <c r="T22" s="18">
        <v>2</v>
      </c>
      <c r="U22" s="18">
        <v>1</v>
      </c>
      <c r="V22" s="18">
        <v>2</v>
      </c>
      <c r="W22" s="18">
        <v>3</v>
      </c>
      <c r="X22" s="18">
        <v>3</v>
      </c>
      <c r="Y22" s="18">
        <v>3</v>
      </c>
      <c r="Z22" s="18">
        <v>2</v>
      </c>
      <c r="AA22" s="18">
        <v>3</v>
      </c>
      <c r="AB22" s="18">
        <v>4</v>
      </c>
      <c r="AC22" s="18" t="s">
        <v>44</v>
      </c>
    </row>
    <row r="23" spans="1:30" s="18" customFormat="1" ht="39.950000000000003" customHeight="1" x14ac:dyDescent="0.25">
      <c r="A23" s="18">
        <v>22</v>
      </c>
      <c r="B23" s="18" t="s">
        <v>33</v>
      </c>
      <c r="C23" s="18" t="s">
        <v>31</v>
      </c>
      <c r="D23" s="18" t="s">
        <v>31</v>
      </c>
      <c r="E23" s="18" t="s">
        <v>30</v>
      </c>
      <c r="F23" s="18" t="s">
        <v>31</v>
      </c>
      <c r="G23" s="18" t="s">
        <v>68</v>
      </c>
      <c r="H23" s="18" t="s">
        <v>31</v>
      </c>
      <c r="I23" s="18" t="s">
        <v>68</v>
      </c>
      <c r="J23" s="18" t="s">
        <v>31</v>
      </c>
      <c r="K23" s="18" t="s">
        <v>68</v>
      </c>
      <c r="M23" s="18" t="s">
        <v>31</v>
      </c>
      <c r="N23" s="18" t="s">
        <v>31</v>
      </c>
      <c r="O23" s="18" t="s">
        <v>30</v>
      </c>
      <c r="P23" s="18" t="s">
        <v>31</v>
      </c>
      <c r="Q23" s="18" t="s">
        <v>33</v>
      </c>
      <c r="R23" s="18" t="s">
        <v>33</v>
      </c>
      <c r="T23" s="18">
        <v>3</v>
      </c>
      <c r="U23" s="18">
        <v>1</v>
      </c>
      <c r="V23" s="18">
        <v>3</v>
      </c>
      <c r="W23" s="18">
        <v>3</v>
      </c>
      <c r="X23" s="18">
        <v>1</v>
      </c>
      <c r="Y23" s="18">
        <v>3</v>
      </c>
      <c r="Z23" s="18">
        <v>3</v>
      </c>
      <c r="AA23" s="18">
        <v>3</v>
      </c>
      <c r="AB23" s="18">
        <v>4</v>
      </c>
      <c r="AC23" s="18" t="s">
        <v>44</v>
      </c>
    </row>
    <row r="24" spans="1:30" s="18" customFormat="1" ht="39.950000000000003" customHeight="1" x14ac:dyDescent="0.25">
      <c r="A24" s="18">
        <v>23</v>
      </c>
      <c r="B24" s="18" t="s">
        <v>30</v>
      </c>
      <c r="C24" s="18" t="s">
        <v>30</v>
      </c>
      <c r="D24" s="18" t="s">
        <v>30</v>
      </c>
      <c r="E24" s="18" t="s">
        <v>30</v>
      </c>
      <c r="F24" s="18" t="s">
        <v>30</v>
      </c>
      <c r="G24" s="18" t="s">
        <v>30</v>
      </c>
      <c r="H24" s="18" t="s">
        <v>30</v>
      </c>
      <c r="I24" s="18" t="s">
        <v>30</v>
      </c>
      <c r="J24" s="18" t="s">
        <v>30</v>
      </c>
      <c r="K24" s="18" t="s">
        <v>31</v>
      </c>
      <c r="M24" s="18" t="s">
        <v>31</v>
      </c>
      <c r="N24" s="18" t="s">
        <v>31</v>
      </c>
      <c r="O24" s="18" t="s">
        <v>30</v>
      </c>
      <c r="P24" s="18" t="s">
        <v>31</v>
      </c>
      <c r="Q24" s="18" t="s">
        <v>31</v>
      </c>
      <c r="R24" s="18" t="s">
        <v>31</v>
      </c>
      <c r="S24" s="18" t="s">
        <v>127</v>
      </c>
      <c r="T24" s="18">
        <v>4</v>
      </c>
      <c r="U24" s="18">
        <v>4</v>
      </c>
      <c r="V24" s="18">
        <v>1</v>
      </c>
      <c r="W24" s="18">
        <v>4</v>
      </c>
      <c r="X24" s="18">
        <v>4</v>
      </c>
      <c r="Y24" s="18">
        <v>3</v>
      </c>
      <c r="Z24" s="18">
        <v>3</v>
      </c>
      <c r="AA24" s="18">
        <v>2</v>
      </c>
      <c r="AB24" s="18">
        <v>4</v>
      </c>
      <c r="AC24" s="18" t="s">
        <v>38</v>
      </c>
      <c r="AD24" s="18" t="s">
        <v>39</v>
      </c>
    </row>
    <row r="25" spans="1:30" ht="15.75" x14ac:dyDescent="0.25">
      <c r="A25" s="5" t="s">
        <v>90</v>
      </c>
      <c r="B25" s="4">
        <f t="shared" ref="B25:K25" si="0">(COUNTIF(B2:B24,"Excellent")*4+COUNTIF(B2:B24,"Good")*3+COUNTIF(B2:B24,"Satisfactory")*2+COUNTIF(B2:B24,"Not Satisfactory")*1)/COUNTA(B2:B24)</f>
        <v>3.2173913043478262</v>
      </c>
      <c r="C25" s="4">
        <f t="shared" si="0"/>
        <v>3.5217391304347827</v>
      </c>
      <c r="D25" s="4">
        <f t="shared" si="0"/>
        <v>3.5217391304347827</v>
      </c>
      <c r="E25" s="4">
        <f t="shared" si="0"/>
        <v>3.5217391304347827</v>
      </c>
      <c r="F25" s="4">
        <f t="shared" si="0"/>
        <v>3.5217391304347827</v>
      </c>
      <c r="G25" s="4">
        <f t="shared" si="0"/>
        <v>2.7391304347826089</v>
      </c>
      <c r="H25" s="4">
        <f t="shared" si="0"/>
        <v>3.0434782608695654</v>
      </c>
      <c r="I25" s="4">
        <f t="shared" si="0"/>
        <v>2.652173913043478</v>
      </c>
      <c r="J25" s="4">
        <f t="shared" si="0"/>
        <v>3.0869565217391304</v>
      </c>
      <c r="K25" s="4">
        <f t="shared" si="0"/>
        <v>2.5217391304347827</v>
      </c>
      <c r="M25" s="3">
        <f t="shared" ref="M25:R25" si="1">(COUNTIF(M2:M24,"Excellent")*4+COUNTIF(M2:M24,"Good")*3+COUNTIF(M2:M24,"Satisfactory")*2+COUNTIF(M2:M24,"Not Satisfactory")*1)/COUNTA(M2:M24)</f>
        <v>3.1818181818181817</v>
      </c>
      <c r="N25" s="3">
        <f t="shared" si="1"/>
        <v>2.8695652173913042</v>
      </c>
      <c r="O25" s="3">
        <f t="shared" si="1"/>
        <v>3.4347826086956523</v>
      </c>
      <c r="P25" s="3">
        <f t="shared" si="1"/>
        <v>3.0869565217391304</v>
      </c>
      <c r="Q25" s="3">
        <f t="shared" si="1"/>
        <v>3.2608695652173911</v>
      </c>
      <c r="R25" s="3">
        <f t="shared" si="1"/>
        <v>3.4782608695652173</v>
      </c>
      <c r="T25" s="3">
        <f t="shared" ref="T25:AB25" si="2">SUM(T2:T24)/COUNTA(T2:T24)</f>
        <v>3.4090909090909092</v>
      </c>
      <c r="U25" s="3">
        <f t="shared" si="2"/>
        <v>2.8571428571428572</v>
      </c>
      <c r="V25" s="3">
        <f t="shared" si="2"/>
        <v>2.6818181818181817</v>
      </c>
      <c r="W25" s="3">
        <f t="shared" si="2"/>
        <v>3.5909090909090908</v>
      </c>
      <c r="X25" s="3">
        <f t="shared" si="2"/>
        <v>3.0454545454545454</v>
      </c>
      <c r="Y25" s="3">
        <f t="shared" si="2"/>
        <v>3.6363636363636362</v>
      </c>
      <c r="Z25" s="3">
        <f t="shared" si="2"/>
        <v>3.2727272727272729</v>
      </c>
      <c r="AA25" s="3">
        <f t="shared" si="2"/>
        <v>3.2272727272727271</v>
      </c>
      <c r="AB25" s="3">
        <f t="shared" si="2"/>
        <v>4</v>
      </c>
      <c r="AC25" s="3">
        <f>(COUNTIF(AC2:AC24,"Extremely")*4+COUNTIF(AC2:AC24,"Very")*3+COUNTIF(AC2:AC24,"Quite")*2+COUNTIF(AC2:AC24,"Not at all")*1)/COUNTA(AC2:AC24)</f>
        <v>3.652173913043478</v>
      </c>
    </row>
  </sheetData>
  <pageMargins left="0.70866141732283472" right="0.70866141732283472" top="0.74803149606299213" bottom="0.74803149606299213" header="0.31496062992125984" footer="0.31496062992125984"/>
  <pageSetup scale="12" fitToHeight="0" orientation="landscape" r:id="rId1"/>
  <headerFooter>
    <oddHeader>&amp;L&amp;F&amp;A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30"/>
  <sheetViews>
    <sheetView topLeftCell="A24" workbookViewId="0">
      <selection activeCell="AB30" sqref="AB30"/>
    </sheetView>
  </sheetViews>
  <sheetFormatPr defaultColWidth="7.875" defaultRowHeight="15" x14ac:dyDescent="0.25"/>
  <cols>
    <col min="1" max="11" width="27.625" style="2" customWidth="1"/>
    <col min="12" max="12" width="40.625" style="2" customWidth="1"/>
    <col min="13" max="18" width="27.625" style="2" customWidth="1"/>
    <col min="19" max="19" width="40.625" style="2" customWidth="1"/>
    <col min="20" max="30" width="27.625" style="2" customWidth="1"/>
    <col min="31" max="16384" width="7.875" style="2"/>
  </cols>
  <sheetData>
    <row r="1" spans="1:30" s="11" customFormat="1" ht="60" customHeight="1" x14ac:dyDescent="0.25">
      <c r="A1" s="12" t="s">
        <v>0</v>
      </c>
      <c r="B1" s="12" t="s">
        <v>1</v>
      </c>
      <c r="C1" s="12" t="s">
        <v>2</v>
      </c>
      <c r="D1" s="12" t="s">
        <v>3</v>
      </c>
      <c r="E1" s="12" t="s">
        <v>4</v>
      </c>
      <c r="F1" s="12" t="s">
        <v>5</v>
      </c>
      <c r="G1" s="12" t="s">
        <v>6</v>
      </c>
      <c r="H1" s="12" t="s">
        <v>7</v>
      </c>
      <c r="I1" s="12" t="s">
        <v>8</v>
      </c>
      <c r="J1" s="12" t="s">
        <v>9</v>
      </c>
      <c r="K1" s="12" t="s">
        <v>10</v>
      </c>
      <c r="L1" s="12" t="s">
        <v>11</v>
      </c>
      <c r="M1" s="12" t="s">
        <v>128</v>
      </c>
      <c r="N1" s="12" t="s">
        <v>13</v>
      </c>
      <c r="O1" s="12" t="s">
        <v>14</v>
      </c>
      <c r="P1" s="12" t="s">
        <v>15</v>
      </c>
      <c r="Q1" s="12" t="s">
        <v>16</v>
      </c>
      <c r="R1" s="12" t="s">
        <v>17</v>
      </c>
      <c r="S1" s="12" t="s">
        <v>18</v>
      </c>
      <c r="T1" s="12" t="s">
        <v>129</v>
      </c>
      <c r="U1" s="12" t="s">
        <v>20</v>
      </c>
      <c r="V1" s="12" t="s">
        <v>21</v>
      </c>
      <c r="W1" s="12" t="s">
        <v>130</v>
      </c>
      <c r="X1" s="12" t="s">
        <v>23</v>
      </c>
      <c r="Y1" s="12" t="s">
        <v>131</v>
      </c>
      <c r="Z1" s="12" t="s">
        <v>98</v>
      </c>
      <c r="AA1" s="12" t="s">
        <v>132</v>
      </c>
      <c r="AB1" s="12" t="s">
        <v>27</v>
      </c>
      <c r="AC1" s="12" t="s">
        <v>28</v>
      </c>
      <c r="AD1" s="12"/>
    </row>
    <row r="2" spans="1:30" s="18" customFormat="1" ht="39.950000000000003" customHeight="1" x14ac:dyDescent="0.25">
      <c r="A2" s="18">
        <v>1</v>
      </c>
      <c r="B2" s="18" t="s">
        <v>30</v>
      </c>
      <c r="C2" s="18" t="s">
        <v>30</v>
      </c>
      <c r="D2" s="18" t="s">
        <v>30</v>
      </c>
      <c r="E2" s="18" t="s">
        <v>30</v>
      </c>
      <c r="F2" s="18" t="s">
        <v>30</v>
      </c>
      <c r="G2" s="18" t="s">
        <v>30</v>
      </c>
      <c r="H2" s="18" t="s">
        <v>30</v>
      </c>
      <c r="I2" s="18" t="s">
        <v>30</v>
      </c>
      <c r="J2" s="18" t="s">
        <v>30</v>
      </c>
      <c r="K2" s="18" t="s">
        <v>30</v>
      </c>
      <c r="L2" s="18" t="s">
        <v>133</v>
      </c>
      <c r="M2" s="18" t="s">
        <v>30</v>
      </c>
      <c r="N2" s="18" t="s">
        <v>30</v>
      </c>
      <c r="O2" s="18" t="s">
        <v>30</v>
      </c>
      <c r="P2" s="18" t="s">
        <v>30</v>
      </c>
      <c r="Q2" s="18" t="s">
        <v>30</v>
      </c>
      <c r="R2" s="18" t="s">
        <v>30</v>
      </c>
      <c r="S2" s="18" t="s">
        <v>134</v>
      </c>
      <c r="U2" s="18">
        <v>4</v>
      </c>
      <c r="W2" s="18">
        <v>4</v>
      </c>
      <c r="X2" s="18">
        <v>4</v>
      </c>
      <c r="Y2" s="18">
        <v>2</v>
      </c>
      <c r="Z2" s="18">
        <v>4</v>
      </c>
      <c r="AA2" s="18">
        <v>4</v>
      </c>
      <c r="AB2" s="18" t="s">
        <v>44</v>
      </c>
    </row>
    <row r="3" spans="1:30" s="18" customFormat="1" ht="39.950000000000003" customHeight="1" x14ac:dyDescent="0.25">
      <c r="A3" s="18">
        <v>2</v>
      </c>
      <c r="B3" s="18" t="s">
        <v>30</v>
      </c>
      <c r="C3" s="18" t="s">
        <v>30</v>
      </c>
      <c r="D3" s="18" t="s">
        <v>30</v>
      </c>
      <c r="E3" s="18" t="s">
        <v>31</v>
      </c>
      <c r="F3" s="18" t="s">
        <v>30</v>
      </c>
      <c r="G3" s="18" t="s">
        <v>30</v>
      </c>
      <c r="H3" s="18" t="s">
        <v>30</v>
      </c>
      <c r="I3" s="18" t="s">
        <v>30</v>
      </c>
      <c r="J3" s="18" t="s">
        <v>31</v>
      </c>
      <c r="K3" s="18" t="s">
        <v>31</v>
      </c>
      <c r="L3" s="18" t="s">
        <v>135</v>
      </c>
      <c r="M3" s="18" t="s">
        <v>30</v>
      </c>
      <c r="N3" s="18" t="s">
        <v>31</v>
      </c>
      <c r="O3" s="18" t="s">
        <v>30</v>
      </c>
      <c r="P3" s="18" t="s">
        <v>30</v>
      </c>
      <c r="Q3" s="18" t="s">
        <v>30</v>
      </c>
      <c r="R3" s="18" t="s">
        <v>30</v>
      </c>
      <c r="S3" s="18" t="s">
        <v>136</v>
      </c>
      <c r="T3" s="18">
        <v>4</v>
      </c>
      <c r="U3" s="18">
        <v>4</v>
      </c>
      <c r="V3" s="18">
        <v>4</v>
      </c>
      <c r="W3" s="18">
        <v>4</v>
      </c>
      <c r="X3" s="18">
        <v>4</v>
      </c>
      <c r="Y3" s="18">
        <v>4</v>
      </c>
      <c r="Z3" s="18">
        <v>4</v>
      </c>
      <c r="AA3" s="18">
        <v>4</v>
      </c>
      <c r="AB3" s="18" t="s">
        <v>44</v>
      </c>
    </row>
    <row r="4" spans="1:30" s="18" customFormat="1" ht="39.950000000000003" customHeight="1" x14ac:dyDescent="0.25">
      <c r="A4" s="18">
        <v>3</v>
      </c>
      <c r="B4" s="18" t="s">
        <v>31</v>
      </c>
      <c r="C4" s="18" t="s">
        <v>31</v>
      </c>
      <c r="D4" s="18" t="s">
        <v>31</v>
      </c>
      <c r="E4" s="18" t="s">
        <v>33</v>
      </c>
      <c r="F4" s="18" t="s">
        <v>33</v>
      </c>
      <c r="G4" s="18" t="s">
        <v>33</v>
      </c>
      <c r="H4" s="18" t="s">
        <v>33</v>
      </c>
      <c r="I4" s="18" t="s">
        <v>33</v>
      </c>
      <c r="J4" s="18" t="s">
        <v>33</v>
      </c>
      <c r="K4" s="18" t="s">
        <v>33</v>
      </c>
      <c r="M4" s="18" t="s">
        <v>33</v>
      </c>
      <c r="N4" s="18" t="s">
        <v>33</v>
      </c>
      <c r="O4" s="18" t="s">
        <v>33</v>
      </c>
      <c r="P4" s="18" t="s">
        <v>33</v>
      </c>
      <c r="Q4" s="18" t="s">
        <v>33</v>
      </c>
      <c r="R4" s="18" t="s">
        <v>33</v>
      </c>
      <c r="T4" s="18">
        <v>2</v>
      </c>
      <c r="U4" s="18">
        <v>2</v>
      </c>
      <c r="V4" s="18">
        <v>3</v>
      </c>
      <c r="W4" s="18">
        <v>3</v>
      </c>
      <c r="X4" s="18">
        <v>3</v>
      </c>
      <c r="Y4" s="18">
        <v>2</v>
      </c>
      <c r="Z4" s="18">
        <v>3</v>
      </c>
      <c r="AA4" s="18">
        <v>2</v>
      </c>
      <c r="AB4" s="18" t="s">
        <v>85</v>
      </c>
    </row>
    <row r="5" spans="1:30" s="18" customFormat="1" ht="39.950000000000003" customHeight="1" x14ac:dyDescent="0.25">
      <c r="A5" s="18">
        <v>4</v>
      </c>
      <c r="B5" s="18" t="s">
        <v>30</v>
      </c>
      <c r="C5" s="18" t="s">
        <v>30</v>
      </c>
      <c r="D5" s="18" t="s">
        <v>30</v>
      </c>
      <c r="E5" s="18" t="s">
        <v>31</v>
      </c>
      <c r="F5" s="18" t="s">
        <v>31</v>
      </c>
      <c r="G5" s="18" t="s">
        <v>31</v>
      </c>
      <c r="H5" s="18" t="s">
        <v>30</v>
      </c>
      <c r="I5" s="18" t="s">
        <v>30</v>
      </c>
      <c r="J5" s="18" t="s">
        <v>31</v>
      </c>
      <c r="K5" s="18" t="s">
        <v>31</v>
      </c>
      <c r="L5" s="18" t="s">
        <v>137</v>
      </c>
      <c r="M5" s="18" t="s">
        <v>31</v>
      </c>
      <c r="N5" s="18" t="s">
        <v>30</v>
      </c>
      <c r="O5" s="18" t="s">
        <v>30</v>
      </c>
      <c r="P5" s="18" t="s">
        <v>30</v>
      </c>
      <c r="Q5" s="18" t="s">
        <v>30</v>
      </c>
      <c r="R5" s="18" t="s">
        <v>30</v>
      </c>
      <c r="T5" s="18">
        <v>3</v>
      </c>
      <c r="U5" s="18">
        <v>4</v>
      </c>
      <c r="V5" s="18">
        <v>2</v>
      </c>
      <c r="W5" s="18">
        <v>4</v>
      </c>
      <c r="X5" s="18">
        <v>4</v>
      </c>
      <c r="Y5" s="18">
        <v>4</v>
      </c>
      <c r="Z5" s="18">
        <v>4</v>
      </c>
      <c r="AA5" s="18">
        <v>4</v>
      </c>
      <c r="AB5" s="18" t="s">
        <v>38</v>
      </c>
    </row>
    <row r="6" spans="1:30" s="18" customFormat="1" ht="39.950000000000003" customHeight="1" x14ac:dyDescent="0.25">
      <c r="A6" s="18">
        <v>5</v>
      </c>
      <c r="B6" s="18" t="s">
        <v>30</v>
      </c>
      <c r="C6" s="18" t="s">
        <v>30</v>
      </c>
      <c r="D6" s="18" t="s">
        <v>30</v>
      </c>
      <c r="E6" s="18" t="s">
        <v>30</v>
      </c>
      <c r="F6" s="18" t="s">
        <v>30</v>
      </c>
      <c r="G6" s="18" t="s">
        <v>31</v>
      </c>
      <c r="H6" s="18" t="s">
        <v>30</v>
      </c>
      <c r="I6" s="18" t="s">
        <v>31</v>
      </c>
      <c r="J6" s="18" t="s">
        <v>30</v>
      </c>
      <c r="K6" s="18" t="s">
        <v>31</v>
      </c>
      <c r="M6" s="18" t="s">
        <v>30</v>
      </c>
      <c r="N6" s="18" t="s">
        <v>30</v>
      </c>
      <c r="O6" s="18" t="s">
        <v>30</v>
      </c>
      <c r="P6" s="18" t="s">
        <v>30</v>
      </c>
      <c r="Q6" s="18" t="s">
        <v>30</v>
      </c>
      <c r="R6" s="18" t="s">
        <v>30</v>
      </c>
      <c r="T6" s="18">
        <v>4</v>
      </c>
      <c r="U6" s="18">
        <v>4</v>
      </c>
      <c r="V6" s="18">
        <v>4</v>
      </c>
      <c r="W6" s="18">
        <v>4</v>
      </c>
      <c r="X6" s="18">
        <v>4</v>
      </c>
      <c r="Y6" s="18">
        <v>4</v>
      </c>
      <c r="Z6" s="18">
        <v>4</v>
      </c>
      <c r="AA6" s="18">
        <v>3</v>
      </c>
      <c r="AB6" s="18" t="s">
        <v>44</v>
      </c>
    </row>
    <row r="7" spans="1:30" s="18" customFormat="1" ht="39.950000000000003" customHeight="1" x14ac:dyDescent="0.25">
      <c r="A7" s="18">
        <v>6</v>
      </c>
      <c r="B7" s="18" t="s">
        <v>30</v>
      </c>
      <c r="C7" s="18" t="s">
        <v>30</v>
      </c>
      <c r="D7" s="18" t="s">
        <v>30</v>
      </c>
      <c r="E7" s="18" t="s">
        <v>30</v>
      </c>
      <c r="F7" s="18" t="s">
        <v>30</v>
      </c>
      <c r="G7" s="18" t="s">
        <v>30</v>
      </c>
      <c r="H7" s="18" t="s">
        <v>30</v>
      </c>
      <c r="I7" s="18" t="s">
        <v>30</v>
      </c>
      <c r="J7" s="18" t="s">
        <v>30</v>
      </c>
      <c r="K7" s="18" t="s">
        <v>30</v>
      </c>
      <c r="L7" s="18" t="s">
        <v>138</v>
      </c>
      <c r="M7" s="18" t="s">
        <v>30</v>
      </c>
      <c r="N7" s="18" t="s">
        <v>31</v>
      </c>
      <c r="O7" s="18" t="s">
        <v>30</v>
      </c>
      <c r="P7" s="18" t="s">
        <v>30</v>
      </c>
      <c r="Q7" s="18" t="s">
        <v>30</v>
      </c>
      <c r="R7" s="18" t="s">
        <v>30</v>
      </c>
      <c r="T7" s="18">
        <v>4</v>
      </c>
      <c r="U7" s="18">
        <v>4</v>
      </c>
      <c r="V7" s="18">
        <v>4</v>
      </c>
      <c r="W7" s="18">
        <v>4</v>
      </c>
      <c r="X7" s="18">
        <v>4</v>
      </c>
      <c r="Y7" s="18">
        <v>4</v>
      </c>
      <c r="Z7" s="18">
        <v>4</v>
      </c>
      <c r="AA7" s="18">
        <v>4</v>
      </c>
      <c r="AB7" s="18" t="s">
        <v>44</v>
      </c>
    </row>
    <row r="8" spans="1:30" s="18" customFormat="1" ht="39.950000000000003" customHeight="1" x14ac:dyDescent="0.25">
      <c r="A8" s="18">
        <v>7</v>
      </c>
      <c r="B8" s="18" t="s">
        <v>33</v>
      </c>
      <c r="C8" s="18" t="s">
        <v>33</v>
      </c>
      <c r="D8" s="18" t="s">
        <v>33</v>
      </c>
      <c r="E8" s="18" t="s">
        <v>31</v>
      </c>
      <c r="F8" s="18" t="s">
        <v>31</v>
      </c>
      <c r="G8" s="18" t="s">
        <v>31</v>
      </c>
      <c r="H8" s="18" t="s">
        <v>31</v>
      </c>
      <c r="I8" s="18" t="s">
        <v>30</v>
      </c>
      <c r="J8" s="18" t="s">
        <v>30</v>
      </c>
      <c r="K8" s="18" t="s">
        <v>31</v>
      </c>
      <c r="L8" s="18" t="s">
        <v>139</v>
      </c>
      <c r="M8" s="18" t="s">
        <v>33</v>
      </c>
      <c r="N8" s="18" t="s">
        <v>33</v>
      </c>
      <c r="O8" s="18" t="s">
        <v>31</v>
      </c>
      <c r="P8" s="18" t="s">
        <v>30</v>
      </c>
      <c r="Q8" s="18" t="s">
        <v>30</v>
      </c>
      <c r="R8" s="18" t="s">
        <v>30</v>
      </c>
      <c r="S8" s="18" t="s">
        <v>140</v>
      </c>
      <c r="T8" s="18">
        <v>3</v>
      </c>
      <c r="U8" s="18">
        <v>3</v>
      </c>
      <c r="V8" s="18">
        <v>4</v>
      </c>
      <c r="W8" s="18">
        <v>2</v>
      </c>
      <c r="X8" s="18">
        <v>4</v>
      </c>
      <c r="Y8" s="18">
        <v>3</v>
      </c>
      <c r="Z8" s="18">
        <v>2</v>
      </c>
      <c r="AA8" s="18">
        <v>2</v>
      </c>
      <c r="AB8" s="18" t="s">
        <v>85</v>
      </c>
    </row>
    <row r="9" spans="1:30" s="18" customFormat="1" ht="39.950000000000003" customHeight="1" x14ac:dyDescent="0.25">
      <c r="A9" s="18">
        <v>8</v>
      </c>
      <c r="B9" s="18" t="s">
        <v>31</v>
      </c>
      <c r="C9" s="18" t="s">
        <v>31</v>
      </c>
      <c r="D9" s="18" t="s">
        <v>31</v>
      </c>
      <c r="E9" s="18" t="s">
        <v>31</v>
      </c>
      <c r="F9" s="18" t="s">
        <v>30</v>
      </c>
      <c r="G9" s="18" t="s">
        <v>31</v>
      </c>
      <c r="H9" s="18" t="s">
        <v>30</v>
      </c>
      <c r="I9" s="18" t="s">
        <v>33</v>
      </c>
      <c r="J9" s="18" t="s">
        <v>31</v>
      </c>
      <c r="K9" s="18" t="s">
        <v>31</v>
      </c>
      <c r="M9" s="18" t="s">
        <v>33</v>
      </c>
      <c r="N9" s="18" t="s">
        <v>31</v>
      </c>
      <c r="O9" s="18" t="s">
        <v>30</v>
      </c>
      <c r="P9" s="18" t="s">
        <v>31</v>
      </c>
      <c r="Q9" s="18" t="s">
        <v>31</v>
      </c>
      <c r="R9" s="18" t="s">
        <v>31</v>
      </c>
      <c r="T9" s="18">
        <v>3</v>
      </c>
      <c r="U9" s="18">
        <v>3</v>
      </c>
      <c r="V9" s="18">
        <v>3</v>
      </c>
      <c r="W9" s="18">
        <v>3</v>
      </c>
      <c r="X9" s="18">
        <v>4</v>
      </c>
      <c r="Y9" s="18">
        <v>4</v>
      </c>
      <c r="Z9" s="18">
        <v>4</v>
      </c>
      <c r="AA9" s="18">
        <v>4</v>
      </c>
      <c r="AB9" s="18" t="s">
        <v>38</v>
      </c>
    </row>
    <row r="10" spans="1:30" s="18" customFormat="1" ht="39.950000000000003" customHeight="1" x14ac:dyDescent="0.25">
      <c r="A10" s="18">
        <v>9</v>
      </c>
      <c r="B10" s="18" t="s">
        <v>30</v>
      </c>
      <c r="C10" s="18" t="s">
        <v>30</v>
      </c>
      <c r="D10" s="18" t="s">
        <v>30</v>
      </c>
      <c r="E10" s="18" t="s">
        <v>30</v>
      </c>
      <c r="F10" s="18" t="s">
        <v>30</v>
      </c>
      <c r="G10" s="18" t="s">
        <v>31</v>
      </c>
      <c r="H10" s="18" t="s">
        <v>30</v>
      </c>
      <c r="I10" s="18" t="s">
        <v>31</v>
      </c>
      <c r="J10" s="18" t="s">
        <v>31</v>
      </c>
      <c r="K10" s="18" t="s">
        <v>31</v>
      </c>
      <c r="L10" s="18" t="s">
        <v>141</v>
      </c>
      <c r="M10" s="18" t="s">
        <v>33</v>
      </c>
      <c r="N10" s="18" t="s">
        <v>33</v>
      </c>
      <c r="O10" s="18" t="s">
        <v>30</v>
      </c>
      <c r="P10" s="18" t="s">
        <v>30</v>
      </c>
      <c r="Q10" s="18" t="s">
        <v>31</v>
      </c>
      <c r="R10" s="18" t="s">
        <v>30</v>
      </c>
      <c r="T10" s="18">
        <v>2</v>
      </c>
      <c r="U10" s="18">
        <v>3</v>
      </c>
      <c r="V10" s="18">
        <v>4</v>
      </c>
      <c r="W10" s="18">
        <v>3</v>
      </c>
      <c r="X10" s="18">
        <v>4</v>
      </c>
      <c r="Y10" s="18">
        <v>4</v>
      </c>
      <c r="Z10" s="18">
        <v>3</v>
      </c>
      <c r="AA10" s="18">
        <v>3</v>
      </c>
      <c r="AB10" s="18" t="s">
        <v>44</v>
      </c>
    </row>
    <row r="11" spans="1:30" s="18" customFormat="1" ht="39.950000000000003" customHeight="1" x14ac:dyDescent="0.25">
      <c r="A11" s="18">
        <v>10</v>
      </c>
      <c r="B11" s="18" t="s">
        <v>31</v>
      </c>
      <c r="C11" s="18" t="s">
        <v>31</v>
      </c>
      <c r="D11" s="18" t="s">
        <v>33</v>
      </c>
      <c r="E11" s="18" t="s">
        <v>31</v>
      </c>
      <c r="F11" s="18" t="s">
        <v>68</v>
      </c>
      <c r="G11" s="18" t="s">
        <v>68</v>
      </c>
      <c r="H11" s="18" t="s">
        <v>31</v>
      </c>
      <c r="I11" s="18" t="s">
        <v>31</v>
      </c>
      <c r="J11" s="18" t="s">
        <v>31</v>
      </c>
      <c r="K11" s="18" t="s">
        <v>33</v>
      </c>
      <c r="L11" s="18" t="s">
        <v>142</v>
      </c>
      <c r="M11" s="18" t="s">
        <v>68</v>
      </c>
      <c r="N11" s="18" t="s">
        <v>33</v>
      </c>
      <c r="O11" s="18" t="s">
        <v>30</v>
      </c>
      <c r="P11" s="18" t="s">
        <v>30</v>
      </c>
      <c r="Q11" s="18" t="s">
        <v>31</v>
      </c>
      <c r="R11" s="18" t="s">
        <v>30</v>
      </c>
      <c r="S11" s="18" t="s">
        <v>143</v>
      </c>
      <c r="T11" s="18">
        <v>4</v>
      </c>
      <c r="U11" s="18">
        <v>3</v>
      </c>
      <c r="V11" s="18">
        <v>3</v>
      </c>
      <c r="W11" s="18">
        <v>2</v>
      </c>
      <c r="X11" s="18">
        <v>3</v>
      </c>
      <c r="Y11" s="18">
        <v>4</v>
      </c>
      <c r="Z11" s="18">
        <v>2</v>
      </c>
      <c r="AA11" s="18">
        <v>4</v>
      </c>
      <c r="AB11" s="18" t="s">
        <v>38</v>
      </c>
    </row>
    <row r="12" spans="1:30" s="18" customFormat="1" ht="39.950000000000003" customHeight="1" x14ac:dyDescent="0.25">
      <c r="A12" s="18">
        <v>11</v>
      </c>
      <c r="C12" s="18" t="s">
        <v>31</v>
      </c>
      <c r="D12" s="18" t="s">
        <v>31</v>
      </c>
      <c r="E12" s="18" t="s">
        <v>33</v>
      </c>
      <c r="G12" s="18" t="s">
        <v>33</v>
      </c>
      <c r="H12" s="18" t="s">
        <v>33</v>
      </c>
      <c r="I12" s="18" t="s">
        <v>33</v>
      </c>
      <c r="J12" s="18" t="s">
        <v>33</v>
      </c>
      <c r="K12" s="18" t="s">
        <v>33</v>
      </c>
      <c r="M12" s="18" t="s">
        <v>33</v>
      </c>
      <c r="N12" s="18" t="s">
        <v>33</v>
      </c>
      <c r="O12" s="18" t="s">
        <v>31</v>
      </c>
      <c r="P12" s="18" t="s">
        <v>33</v>
      </c>
      <c r="Q12" s="18" t="s">
        <v>33</v>
      </c>
      <c r="R12" s="18" t="s">
        <v>33</v>
      </c>
      <c r="T12" s="18">
        <v>3</v>
      </c>
      <c r="U12" s="18">
        <v>3</v>
      </c>
      <c r="V12" s="18">
        <v>3</v>
      </c>
      <c r="W12" s="18">
        <v>3</v>
      </c>
      <c r="X12" s="18">
        <v>4</v>
      </c>
      <c r="Y12" s="18">
        <v>3</v>
      </c>
      <c r="Z12" s="18">
        <v>3</v>
      </c>
      <c r="AA12" s="18">
        <v>3</v>
      </c>
      <c r="AB12" s="18" t="s">
        <v>38</v>
      </c>
    </row>
    <row r="13" spans="1:30" s="18" customFormat="1" ht="39.950000000000003" customHeight="1" x14ac:dyDescent="0.25">
      <c r="A13" s="18">
        <v>12</v>
      </c>
      <c r="B13" s="18" t="s">
        <v>30</v>
      </c>
      <c r="C13" s="18" t="s">
        <v>30</v>
      </c>
      <c r="D13" s="18" t="s">
        <v>30</v>
      </c>
      <c r="E13" s="18" t="s">
        <v>30</v>
      </c>
      <c r="F13" s="18" t="s">
        <v>30</v>
      </c>
      <c r="G13" s="18" t="s">
        <v>30</v>
      </c>
      <c r="H13" s="18" t="s">
        <v>30</v>
      </c>
      <c r="I13" s="18" t="s">
        <v>30</v>
      </c>
      <c r="J13" s="18" t="s">
        <v>30</v>
      </c>
      <c r="K13" s="18" t="s">
        <v>30</v>
      </c>
      <c r="L13" s="18" t="s">
        <v>144</v>
      </c>
      <c r="M13" s="18" t="s">
        <v>30</v>
      </c>
      <c r="N13" s="18" t="s">
        <v>30</v>
      </c>
      <c r="O13" s="18" t="s">
        <v>30</v>
      </c>
      <c r="P13" s="18" t="s">
        <v>30</v>
      </c>
      <c r="Q13" s="18" t="s">
        <v>30</v>
      </c>
      <c r="R13" s="18" t="s">
        <v>30</v>
      </c>
      <c r="S13" s="18" t="s">
        <v>144</v>
      </c>
      <c r="T13" s="18">
        <v>4</v>
      </c>
      <c r="U13" s="18">
        <v>4</v>
      </c>
      <c r="V13" s="18">
        <v>4</v>
      </c>
      <c r="W13" s="18">
        <v>4</v>
      </c>
      <c r="X13" s="18">
        <v>4</v>
      </c>
      <c r="Y13" s="18">
        <v>4</v>
      </c>
      <c r="Z13" s="18">
        <v>4</v>
      </c>
      <c r="AA13" s="18">
        <v>4</v>
      </c>
      <c r="AB13" s="18" t="s">
        <v>44</v>
      </c>
    </row>
    <row r="14" spans="1:30" s="18" customFormat="1" ht="39.950000000000003" customHeight="1" x14ac:dyDescent="0.25">
      <c r="A14" s="18">
        <v>13</v>
      </c>
      <c r="B14" s="18" t="s">
        <v>31</v>
      </c>
      <c r="C14" s="18" t="s">
        <v>31</v>
      </c>
      <c r="D14" s="18" t="s">
        <v>31</v>
      </c>
      <c r="E14" s="18" t="s">
        <v>33</v>
      </c>
      <c r="F14" s="18" t="s">
        <v>31</v>
      </c>
      <c r="G14" s="18" t="s">
        <v>33</v>
      </c>
      <c r="H14" s="18" t="s">
        <v>33</v>
      </c>
      <c r="I14" s="18" t="s">
        <v>31</v>
      </c>
      <c r="J14" s="18" t="s">
        <v>31</v>
      </c>
      <c r="K14" s="18" t="s">
        <v>33</v>
      </c>
      <c r="L14" s="18" t="s">
        <v>145</v>
      </c>
      <c r="M14" s="18" t="s">
        <v>33</v>
      </c>
      <c r="N14" s="18" t="s">
        <v>31</v>
      </c>
      <c r="O14" s="18" t="s">
        <v>30</v>
      </c>
      <c r="P14" s="18" t="s">
        <v>30</v>
      </c>
      <c r="Q14" s="18" t="s">
        <v>31</v>
      </c>
      <c r="R14" s="18" t="s">
        <v>30</v>
      </c>
      <c r="S14" s="18" t="s">
        <v>146</v>
      </c>
      <c r="T14" s="18">
        <v>4</v>
      </c>
      <c r="U14" s="18">
        <v>4</v>
      </c>
      <c r="V14" s="18">
        <v>4</v>
      </c>
      <c r="W14" s="18">
        <v>4</v>
      </c>
      <c r="X14" s="18">
        <v>4</v>
      </c>
      <c r="Y14" s="18">
        <v>4</v>
      </c>
      <c r="Z14" s="18">
        <v>4</v>
      </c>
      <c r="AA14" s="18">
        <v>4</v>
      </c>
      <c r="AB14" s="18" t="s">
        <v>44</v>
      </c>
      <c r="AC14" s="18" t="s">
        <v>147</v>
      </c>
    </row>
    <row r="15" spans="1:30" s="18" customFormat="1" ht="39.950000000000003" customHeight="1" x14ac:dyDescent="0.25">
      <c r="A15" s="18">
        <v>14</v>
      </c>
      <c r="B15" s="18" t="s">
        <v>33</v>
      </c>
      <c r="C15" s="18" t="s">
        <v>33</v>
      </c>
      <c r="D15" s="18" t="s">
        <v>31</v>
      </c>
      <c r="E15" s="18" t="s">
        <v>31</v>
      </c>
      <c r="F15" s="18" t="s">
        <v>31</v>
      </c>
      <c r="G15" s="18" t="s">
        <v>31</v>
      </c>
      <c r="H15" s="18" t="s">
        <v>31</v>
      </c>
      <c r="I15" s="18" t="s">
        <v>31</v>
      </c>
      <c r="J15" s="18" t="s">
        <v>33</v>
      </c>
      <c r="K15" s="18" t="s">
        <v>31</v>
      </c>
      <c r="L15" s="18" t="s">
        <v>148</v>
      </c>
      <c r="M15" s="18" t="s">
        <v>31</v>
      </c>
      <c r="N15" s="18" t="s">
        <v>31</v>
      </c>
      <c r="O15" s="18" t="s">
        <v>31</v>
      </c>
      <c r="P15" s="18" t="s">
        <v>31</v>
      </c>
      <c r="Q15" s="18" t="s">
        <v>31</v>
      </c>
      <c r="R15" s="18" t="s">
        <v>30</v>
      </c>
      <c r="S15" s="18" t="s">
        <v>149</v>
      </c>
      <c r="T15" s="18">
        <v>4</v>
      </c>
      <c r="U15" s="18">
        <v>4</v>
      </c>
      <c r="V15" s="18">
        <v>2</v>
      </c>
      <c r="W15" s="18">
        <v>4</v>
      </c>
      <c r="X15" s="18">
        <v>4</v>
      </c>
      <c r="Y15" s="18">
        <v>2</v>
      </c>
      <c r="Z15" s="18">
        <v>3</v>
      </c>
      <c r="AA15" s="18">
        <v>3</v>
      </c>
      <c r="AB15" s="18" t="s">
        <v>44</v>
      </c>
    </row>
    <row r="16" spans="1:30" s="18" customFormat="1" ht="39.950000000000003" customHeight="1" x14ac:dyDescent="0.25">
      <c r="A16" s="18">
        <v>15</v>
      </c>
      <c r="D16" s="18" t="s">
        <v>31</v>
      </c>
      <c r="E16" s="18" t="s">
        <v>31</v>
      </c>
      <c r="F16" s="18" t="s">
        <v>31</v>
      </c>
      <c r="G16" s="18" t="s">
        <v>31</v>
      </c>
      <c r="H16" s="18" t="s">
        <v>31</v>
      </c>
      <c r="I16" s="18" t="s">
        <v>31</v>
      </c>
      <c r="J16" s="18" t="s">
        <v>31</v>
      </c>
      <c r="K16" s="18" t="s">
        <v>31</v>
      </c>
      <c r="L16" s="18" t="s">
        <v>150</v>
      </c>
      <c r="M16" s="18" t="s">
        <v>31</v>
      </c>
      <c r="N16" s="18" t="s">
        <v>30</v>
      </c>
      <c r="O16" s="18" t="s">
        <v>31</v>
      </c>
      <c r="P16" s="18" t="s">
        <v>31</v>
      </c>
      <c r="Q16" s="18" t="s">
        <v>31</v>
      </c>
      <c r="R16" s="18" t="s">
        <v>31</v>
      </c>
      <c r="S16" s="18" t="s">
        <v>151</v>
      </c>
      <c r="T16" s="18">
        <v>3</v>
      </c>
      <c r="U16" s="18">
        <v>3</v>
      </c>
      <c r="V16" s="18">
        <v>3</v>
      </c>
      <c r="W16" s="18">
        <v>3</v>
      </c>
      <c r="X16" s="18">
        <v>4</v>
      </c>
      <c r="Y16" s="18">
        <v>4</v>
      </c>
      <c r="Z16" s="18">
        <v>4</v>
      </c>
      <c r="AA16" s="18">
        <v>3</v>
      </c>
      <c r="AB16" s="18" t="s">
        <v>44</v>
      </c>
      <c r="AC16" s="18" t="s">
        <v>152</v>
      </c>
    </row>
    <row r="17" spans="1:29" s="18" customFormat="1" ht="39.950000000000003" customHeight="1" x14ac:dyDescent="0.25">
      <c r="A17" s="18">
        <v>16</v>
      </c>
      <c r="B17" s="18" t="s">
        <v>30</v>
      </c>
      <c r="C17" s="18" t="s">
        <v>30</v>
      </c>
      <c r="D17" s="18" t="s">
        <v>33</v>
      </c>
      <c r="E17" s="18" t="s">
        <v>31</v>
      </c>
      <c r="F17" s="18" t="s">
        <v>31</v>
      </c>
      <c r="G17" s="18" t="s">
        <v>30</v>
      </c>
      <c r="H17" s="18" t="s">
        <v>30</v>
      </c>
      <c r="I17" s="18" t="s">
        <v>30</v>
      </c>
      <c r="J17" s="18" t="s">
        <v>30</v>
      </c>
      <c r="K17" s="18" t="s">
        <v>30</v>
      </c>
      <c r="M17" s="18" t="s">
        <v>30</v>
      </c>
      <c r="N17" s="18" t="s">
        <v>30</v>
      </c>
      <c r="O17" s="18" t="s">
        <v>30</v>
      </c>
      <c r="P17" s="18" t="s">
        <v>30</v>
      </c>
      <c r="Q17" s="18" t="s">
        <v>30</v>
      </c>
      <c r="R17" s="18" t="s">
        <v>30</v>
      </c>
      <c r="X17" s="18">
        <v>4</v>
      </c>
      <c r="Z17" s="18">
        <v>3</v>
      </c>
      <c r="AB17" s="18" t="s">
        <v>85</v>
      </c>
    </row>
    <row r="18" spans="1:29" s="18" customFormat="1" ht="39.950000000000003" customHeight="1" x14ac:dyDescent="0.25">
      <c r="A18" s="18">
        <v>17</v>
      </c>
      <c r="B18" s="18" t="s">
        <v>33</v>
      </c>
      <c r="C18" s="18" t="s">
        <v>30</v>
      </c>
      <c r="D18" s="18" t="s">
        <v>30</v>
      </c>
      <c r="E18" s="18" t="s">
        <v>30</v>
      </c>
      <c r="F18" s="18" t="s">
        <v>30</v>
      </c>
      <c r="G18" s="18" t="s">
        <v>33</v>
      </c>
      <c r="H18" s="18" t="s">
        <v>31</v>
      </c>
      <c r="I18" s="18" t="s">
        <v>30</v>
      </c>
      <c r="J18" s="18" t="s">
        <v>31</v>
      </c>
      <c r="K18" s="18" t="s">
        <v>33</v>
      </c>
      <c r="L18" s="18" t="s">
        <v>153</v>
      </c>
      <c r="M18" s="18" t="s">
        <v>31</v>
      </c>
      <c r="N18" s="18" t="s">
        <v>31</v>
      </c>
      <c r="O18" s="18" t="s">
        <v>30</v>
      </c>
      <c r="P18" s="18" t="s">
        <v>33</v>
      </c>
      <c r="Q18" s="18" t="s">
        <v>30</v>
      </c>
      <c r="R18" s="18" t="s">
        <v>30</v>
      </c>
      <c r="S18" s="18" t="s">
        <v>154</v>
      </c>
      <c r="T18" s="18">
        <v>2</v>
      </c>
      <c r="U18" s="18">
        <v>3</v>
      </c>
      <c r="V18" s="18">
        <v>2</v>
      </c>
      <c r="W18" s="18">
        <v>3</v>
      </c>
      <c r="X18" s="18">
        <v>4</v>
      </c>
      <c r="Y18" s="18">
        <v>3</v>
      </c>
      <c r="Z18" s="18">
        <v>1</v>
      </c>
      <c r="AA18" s="18">
        <v>4</v>
      </c>
      <c r="AB18" s="18" t="s">
        <v>44</v>
      </c>
    </row>
    <row r="19" spans="1:29" s="18" customFormat="1" ht="39.950000000000003" customHeight="1" x14ac:dyDescent="0.25">
      <c r="A19" s="18">
        <v>18</v>
      </c>
      <c r="B19" s="18" t="s">
        <v>30</v>
      </c>
      <c r="C19" s="18" t="s">
        <v>30</v>
      </c>
      <c r="D19" s="18" t="s">
        <v>31</v>
      </c>
      <c r="E19" s="18" t="s">
        <v>31</v>
      </c>
      <c r="F19" s="18" t="s">
        <v>31</v>
      </c>
      <c r="G19" s="18" t="s">
        <v>33</v>
      </c>
      <c r="H19" s="18" t="s">
        <v>31</v>
      </c>
      <c r="I19" s="18" t="s">
        <v>68</v>
      </c>
      <c r="J19" s="18" t="s">
        <v>31</v>
      </c>
      <c r="K19" s="18" t="s">
        <v>33</v>
      </c>
      <c r="L19" s="18" t="s">
        <v>155</v>
      </c>
      <c r="M19" s="18" t="s">
        <v>30</v>
      </c>
      <c r="N19" s="18" t="s">
        <v>31</v>
      </c>
      <c r="O19" s="18" t="s">
        <v>31</v>
      </c>
      <c r="P19" s="18" t="s">
        <v>31</v>
      </c>
      <c r="Q19" s="18" t="s">
        <v>31</v>
      </c>
      <c r="R19" s="18" t="s">
        <v>31</v>
      </c>
      <c r="S19" s="18" t="s">
        <v>156</v>
      </c>
      <c r="T19" s="18">
        <v>3</v>
      </c>
      <c r="U19" s="18">
        <v>3</v>
      </c>
      <c r="V19" s="18">
        <v>3</v>
      </c>
      <c r="W19" s="18">
        <v>3</v>
      </c>
      <c r="X19" s="18">
        <v>3</v>
      </c>
      <c r="Y19" s="18">
        <v>3</v>
      </c>
      <c r="Z19" s="18">
        <v>3</v>
      </c>
      <c r="AA19" s="18">
        <v>4</v>
      </c>
      <c r="AB19" s="18" t="s">
        <v>38</v>
      </c>
    </row>
    <row r="20" spans="1:29" s="18" customFormat="1" ht="39.950000000000003" customHeight="1" x14ac:dyDescent="0.25">
      <c r="A20" s="18">
        <v>19</v>
      </c>
      <c r="B20" s="18" t="s">
        <v>31</v>
      </c>
      <c r="C20" s="18" t="s">
        <v>30</v>
      </c>
      <c r="D20" s="18" t="s">
        <v>33</v>
      </c>
      <c r="E20" s="18" t="s">
        <v>30</v>
      </c>
      <c r="F20" s="18" t="s">
        <v>33</v>
      </c>
      <c r="G20" s="18" t="s">
        <v>30</v>
      </c>
      <c r="H20" s="18" t="s">
        <v>30</v>
      </c>
      <c r="I20" s="18" t="s">
        <v>68</v>
      </c>
      <c r="J20" s="18" t="s">
        <v>30</v>
      </c>
      <c r="K20" s="18" t="s">
        <v>30</v>
      </c>
      <c r="L20" s="18" t="s">
        <v>157</v>
      </c>
      <c r="M20" s="18" t="s">
        <v>30</v>
      </c>
      <c r="N20" s="18" t="s">
        <v>33</v>
      </c>
      <c r="O20" s="18" t="s">
        <v>30</v>
      </c>
      <c r="P20" s="18" t="s">
        <v>30</v>
      </c>
      <c r="Q20" s="18" t="s">
        <v>30</v>
      </c>
      <c r="R20" s="18" t="s">
        <v>30</v>
      </c>
      <c r="S20" s="18" t="s">
        <v>158</v>
      </c>
      <c r="T20" s="18">
        <v>3</v>
      </c>
      <c r="U20" s="18">
        <v>3</v>
      </c>
      <c r="V20" s="18">
        <v>4</v>
      </c>
      <c r="W20" s="18">
        <v>4</v>
      </c>
      <c r="X20" s="18">
        <v>2</v>
      </c>
      <c r="Y20" s="18">
        <v>4</v>
      </c>
      <c r="Z20" s="18">
        <v>4</v>
      </c>
      <c r="AA20" s="18">
        <v>4</v>
      </c>
      <c r="AB20" s="18" t="s">
        <v>44</v>
      </c>
      <c r="AC20" s="18" t="s">
        <v>159</v>
      </c>
    </row>
    <row r="21" spans="1:29" s="18" customFormat="1" ht="39.950000000000003" customHeight="1" x14ac:dyDescent="0.25">
      <c r="A21" s="18">
        <v>20</v>
      </c>
      <c r="B21" s="18" t="s">
        <v>31</v>
      </c>
      <c r="C21" s="18" t="s">
        <v>30</v>
      </c>
      <c r="D21" s="18" t="s">
        <v>30</v>
      </c>
      <c r="E21" s="18" t="s">
        <v>30</v>
      </c>
      <c r="F21" s="18" t="s">
        <v>30</v>
      </c>
      <c r="G21" s="18" t="s">
        <v>31</v>
      </c>
      <c r="H21" s="18" t="s">
        <v>30</v>
      </c>
      <c r="I21" s="18" t="s">
        <v>31</v>
      </c>
      <c r="J21" s="18" t="s">
        <v>31</v>
      </c>
      <c r="K21" s="18" t="s">
        <v>31</v>
      </c>
      <c r="L21" s="18" t="s">
        <v>160</v>
      </c>
      <c r="M21" s="18" t="s">
        <v>30</v>
      </c>
      <c r="N21" s="18" t="s">
        <v>33</v>
      </c>
      <c r="O21" s="18" t="s">
        <v>30</v>
      </c>
      <c r="P21" s="18" t="s">
        <v>30</v>
      </c>
      <c r="Q21" s="18" t="s">
        <v>31</v>
      </c>
      <c r="R21" s="18" t="s">
        <v>30</v>
      </c>
      <c r="T21" s="18">
        <v>4</v>
      </c>
      <c r="U21" s="18">
        <v>4</v>
      </c>
      <c r="V21" s="18">
        <v>4</v>
      </c>
      <c r="W21" s="18">
        <v>4</v>
      </c>
      <c r="X21" s="18">
        <v>4</v>
      </c>
      <c r="Y21" s="18">
        <v>4</v>
      </c>
      <c r="Z21" s="18">
        <v>4</v>
      </c>
      <c r="AA21" s="18">
        <v>3</v>
      </c>
      <c r="AB21" s="18" t="s">
        <v>38</v>
      </c>
    </row>
    <row r="22" spans="1:29" s="18" customFormat="1" ht="39.950000000000003" customHeight="1" x14ac:dyDescent="0.25">
      <c r="A22" s="18">
        <v>21</v>
      </c>
      <c r="B22" s="18" t="s">
        <v>30</v>
      </c>
      <c r="C22" s="18" t="s">
        <v>31</v>
      </c>
      <c r="D22" s="18" t="s">
        <v>31</v>
      </c>
      <c r="E22" s="18" t="s">
        <v>30</v>
      </c>
      <c r="F22" s="18" t="s">
        <v>30</v>
      </c>
      <c r="G22" s="18" t="s">
        <v>31</v>
      </c>
      <c r="H22" s="18" t="s">
        <v>31</v>
      </c>
      <c r="I22" s="18" t="s">
        <v>30</v>
      </c>
      <c r="J22" s="18" t="s">
        <v>31</v>
      </c>
      <c r="K22" s="18" t="s">
        <v>31</v>
      </c>
      <c r="L22" s="18" t="s">
        <v>161</v>
      </c>
      <c r="M22" s="18" t="s">
        <v>31</v>
      </c>
      <c r="N22" s="18" t="s">
        <v>31</v>
      </c>
      <c r="O22" s="18" t="s">
        <v>31</v>
      </c>
      <c r="P22" s="18" t="s">
        <v>30</v>
      </c>
      <c r="Q22" s="18" t="s">
        <v>31</v>
      </c>
      <c r="R22" s="18" t="s">
        <v>30</v>
      </c>
      <c r="S22" s="18" t="s">
        <v>161</v>
      </c>
      <c r="T22" s="18">
        <v>3</v>
      </c>
      <c r="U22" s="18">
        <v>3</v>
      </c>
      <c r="V22" s="18">
        <v>4</v>
      </c>
      <c r="W22" s="18">
        <v>3</v>
      </c>
      <c r="X22" s="18">
        <v>4</v>
      </c>
      <c r="Y22" s="18">
        <v>4</v>
      </c>
      <c r="Z22" s="18">
        <v>4</v>
      </c>
      <c r="AA22" s="18">
        <v>3</v>
      </c>
      <c r="AB22" s="18" t="s">
        <v>44</v>
      </c>
      <c r="AC22" s="18" t="s">
        <v>162</v>
      </c>
    </row>
    <row r="23" spans="1:29" s="18" customFormat="1" ht="39.950000000000003" customHeight="1" x14ac:dyDescent="0.25">
      <c r="A23" s="18">
        <v>22</v>
      </c>
      <c r="B23" s="18" t="s">
        <v>31</v>
      </c>
      <c r="C23" s="18" t="s">
        <v>31</v>
      </c>
      <c r="D23" s="18" t="s">
        <v>31</v>
      </c>
      <c r="E23" s="18" t="s">
        <v>30</v>
      </c>
      <c r="F23" s="18" t="s">
        <v>31</v>
      </c>
      <c r="G23" s="18" t="s">
        <v>30</v>
      </c>
      <c r="H23" s="18" t="s">
        <v>30</v>
      </c>
      <c r="I23" s="18" t="s">
        <v>30</v>
      </c>
      <c r="J23" s="18" t="s">
        <v>31</v>
      </c>
      <c r="K23" s="18" t="s">
        <v>31</v>
      </c>
      <c r="L23" s="18" t="s">
        <v>163</v>
      </c>
      <c r="M23" s="18" t="s">
        <v>31</v>
      </c>
      <c r="N23" s="18" t="s">
        <v>31</v>
      </c>
      <c r="O23" s="18" t="s">
        <v>30</v>
      </c>
      <c r="P23" s="18" t="s">
        <v>30</v>
      </c>
      <c r="Q23" s="18" t="s">
        <v>30</v>
      </c>
      <c r="R23" s="18" t="s">
        <v>30</v>
      </c>
      <c r="S23" s="18" t="s">
        <v>164</v>
      </c>
      <c r="T23" s="18">
        <v>4</v>
      </c>
      <c r="U23" s="18">
        <v>4</v>
      </c>
      <c r="V23" s="18">
        <v>4</v>
      </c>
      <c r="W23" s="18">
        <v>4</v>
      </c>
      <c r="X23" s="18">
        <v>4</v>
      </c>
      <c r="Y23" s="18">
        <v>4</v>
      </c>
      <c r="Z23" s="18">
        <v>4</v>
      </c>
      <c r="AA23" s="18">
        <v>4</v>
      </c>
      <c r="AB23" s="18" t="s">
        <v>44</v>
      </c>
    </row>
    <row r="24" spans="1:29" s="18" customFormat="1" ht="39.950000000000003" customHeight="1" x14ac:dyDescent="0.25">
      <c r="A24" s="18">
        <v>23</v>
      </c>
      <c r="B24" s="18" t="s">
        <v>31</v>
      </c>
      <c r="C24" s="18" t="s">
        <v>31</v>
      </c>
      <c r="D24" s="18" t="s">
        <v>31</v>
      </c>
      <c r="E24" s="18" t="s">
        <v>31</v>
      </c>
      <c r="F24" s="18" t="s">
        <v>31</v>
      </c>
      <c r="G24" s="18" t="s">
        <v>31</v>
      </c>
      <c r="H24" s="18" t="s">
        <v>33</v>
      </c>
      <c r="I24" s="18" t="s">
        <v>33</v>
      </c>
      <c r="J24" s="18" t="s">
        <v>33</v>
      </c>
      <c r="K24" s="18" t="s">
        <v>31</v>
      </c>
      <c r="M24" s="18" t="s">
        <v>33</v>
      </c>
      <c r="N24" s="18" t="s">
        <v>31</v>
      </c>
      <c r="O24" s="18" t="s">
        <v>31</v>
      </c>
      <c r="P24" s="18" t="s">
        <v>33</v>
      </c>
      <c r="Q24" s="18" t="s">
        <v>33</v>
      </c>
      <c r="R24" s="18" t="s">
        <v>33</v>
      </c>
      <c r="T24" s="18">
        <v>3</v>
      </c>
      <c r="U24" s="18">
        <v>3</v>
      </c>
      <c r="V24" s="18">
        <v>3</v>
      </c>
      <c r="W24" s="18">
        <v>3</v>
      </c>
      <c r="X24" s="18">
        <v>3</v>
      </c>
      <c r="Y24" s="18">
        <v>3</v>
      </c>
      <c r="Z24" s="18">
        <v>3</v>
      </c>
      <c r="AA24" s="18">
        <v>3</v>
      </c>
    </row>
    <row r="25" spans="1:29" s="18" customFormat="1" ht="39.950000000000003" customHeight="1" x14ac:dyDescent="0.25">
      <c r="A25" s="18">
        <v>24</v>
      </c>
      <c r="B25" s="18" t="s">
        <v>31</v>
      </c>
      <c r="C25" s="18" t="s">
        <v>30</v>
      </c>
      <c r="D25" s="18" t="s">
        <v>31</v>
      </c>
      <c r="E25" s="18" t="s">
        <v>30</v>
      </c>
      <c r="F25" s="18" t="s">
        <v>30</v>
      </c>
      <c r="G25" s="18" t="s">
        <v>31</v>
      </c>
      <c r="H25" s="18" t="s">
        <v>31</v>
      </c>
      <c r="I25" s="18" t="s">
        <v>31</v>
      </c>
      <c r="J25" s="18" t="s">
        <v>31</v>
      </c>
      <c r="K25" s="18" t="s">
        <v>33</v>
      </c>
      <c r="M25" s="18" t="s">
        <v>31</v>
      </c>
      <c r="N25" s="18" t="s">
        <v>33</v>
      </c>
      <c r="O25" s="18" t="s">
        <v>30</v>
      </c>
      <c r="P25" s="18" t="s">
        <v>30</v>
      </c>
      <c r="Q25" s="18" t="s">
        <v>30</v>
      </c>
      <c r="R25" s="18" t="s">
        <v>30</v>
      </c>
      <c r="T25" s="18">
        <v>3</v>
      </c>
      <c r="U25" s="18">
        <v>3</v>
      </c>
      <c r="V25" s="18">
        <v>2</v>
      </c>
      <c r="W25" s="18">
        <v>2</v>
      </c>
      <c r="X25" s="18">
        <v>4</v>
      </c>
      <c r="Y25" s="18">
        <v>4</v>
      </c>
      <c r="Z25" s="18">
        <v>4</v>
      </c>
      <c r="AA25" s="18">
        <v>4</v>
      </c>
      <c r="AB25" s="18" t="s">
        <v>44</v>
      </c>
    </row>
    <row r="26" spans="1:29" s="18" customFormat="1" ht="39.950000000000003" customHeight="1" x14ac:dyDescent="0.25">
      <c r="A26" s="18">
        <v>25</v>
      </c>
      <c r="B26" s="18" t="s">
        <v>31</v>
      </c>
      <c r="C26" s="18" t="s">
        <v>31</v>
      </c>
      <c r="D26" s="18" t="s">
        <v>31</v>
      </c>
      <c r="E26" s="18" t="s">
        <v>31</v>
      </c>
      <c r="F26" s="18" t="s">
        <v>31</v>
      </c>
      <c r="G26" s="18" t="s">
        <v>30</v>
      </c>
      <c r="H26" s="18" t="s">
        <v>30</v>
      </c>
      <c r="I26" s="18" t="s">
        <v>30</v>
      </c>
      <c r="J26" s="18" t="s">
        <v>31</v>
      </c>
      <c r="K26" s="18" t="s">
        <v>30</v>
      </c>
      <c r="L26" s="18" t="s">
        <v>165</v>
      </c>
      <c r="M26" s="18" t="s">
        <v>31</v>
      </c>
      <c r="N26" s="18" t="s">
        <v>31</v>
      </c>
      <c r="O26" s="18" t="s">
        <v>30</v>
      </c>
      <c r="P26" s="18" t="s">
        <v>30</v>
      </c>
      <c r="Q26" s="18" t="s">
        <v>30</v>
      </c>
      <c r="R26" s="18" t="s">
        <v>30</v>
      </c>
      <c r="S26" s="18" t="s">
        <v>166</v>
      </c>
      <c r="T26" s="18">
        <v>3</v>
      </c>
      <c r="U26" s="18">
        <v>4</v>
      </c>
      <c r="V26" s="18">
        <v>3</v>
      </c>
      <c r="W26" s="18">
        <v>3</v>
      </c>
      <c r="X26" s="18">
        <v>4</v>
      </c>
      <c r="Y26" s="18">
        <v>4</v>
      </c>
      <c r="Z26" s="18">
        <v>3</v>
      </c>
      <c r="AA26" s="18">
        <v>4</v>
      </c>
      <c r="AB26" s="18" t="s">
        <v>44</v>
      </c>
      <c r="AC26" s="18" t="s">
        <v>167</v>
      </c>
    </row>
    <row r="27" spans="1:29" s="18" customFormat="1" ht="39.950000000000003" customHeight="1" x14ac:dyDescent="0.25">
      <c r="A27" s="18">
        <v>26</v>
      </c>
      <c r="B27" s="18" t="s">
        <v>33</v>
      </c>
      <c r="C27" s="18" t="s">
        <v>30</v>
      </c>
      <c r="D27" s="18" t="s">
        <v>31</v>
      </c>
      <c r="E27" s="18" t="s">
        <v>30</v>
      </c>
      <c r="F27" s="18" t="s">
        <v>30</v>
      </c>
      <c r="G27" s="18" t="s">
        <v>68</v>
      </c>
      <c r="H27" s="18" t="s">
        <v>33</v>
      </c>
      <c r="I27" s="18" t="s">
        <v>68</v>
      </c>
      <c r="J27" s="18" t="s">
        <v>31</v>
      </c>
      <c r="K27" s="18" t="s">
        <v>33</v>
      </c>
      <c r="M27" s="18" t="s">
        <v>31</v>
      </c>
      <c r="N27" s="18" t="s">
        <v>33</v>
      </c>
      <c r="O27" s="18" t="s">
        <v>33</v>
      </c>
      <c r="P27" s="18" t="s">
        <v>31</v>
      </c>
      <c r="Q27" s="18" t="s">
        <v>30</v>
      </c>
      <c r="R27" s="18" t="s">
        <v>30</v>
      </c>
      <c r="S27" s="18" t="s">
        <v>168</v>
      </c>
      <c r="T27" s="18">
        <v>3</v>
      </c>
      <c r="U27" s="18">
        <v>3</v>
      </c>
      <c r="V27" s="18">
        <v>3</v>
      </c>
      <c r="W27" s="18">
        <v>3</v>
      </c>
      <c r="X27" s="18">
        <v>4</v>
      </c>
      <c r="Y27" s="18">
        <v>4</v>
      </c>
      <c r="Z27" s="18">
        <v>4</v>
      </c>
      <c r="AA27" s="18">
        <v>4</v>
      </c>
      <c r="AB27" s="18" t="s">
        <v>44</v>
      </c>
    </row>
    <row r="28" spans="1:29" s="18" customFormat="1" ht="39.950000000000003" customHeight="1" x14ac:dyDescent="0.25">
      <c r="A28" s="18">
        <v>27</v>
      </c>
      <c r="B28" s="18" t="s">
        <v>30</v>
      </c>
      <c r="C28" s="18" t="s">
        <v>30</v>
      </c>
      <c r="D28" s="18" t="s">
        <v>30</v>
      </c>
      <c r="E28" s="18" t="s">
        <v>31</v>
      </c>
      <c r="F28" s="18" t="s">
        <v>30</v>
      </c>
      <c r="G28" s="18" t="s">
        <v>31</v>
      </c>
      <c r="H28" s="18" t="s">
        <v>30</v>
      </c>
      <c r="I28" s="18" t="s">
        <v>30</v>
      </c>
      <c r="J28" s="18" t="s">
        <v>30</v>
      </c>
      <c r="K28" s="18" t="s">
        <v>30</v>
      </c>
      <c r="L28" s="18" t="s">
        <v>169</v>
      </c>
      <c r="M28" s="18" t="s">
        <v>30</v>
      </c>
      <c r="N28" s="18" t="s">
        <v>31</v>
      </c>
      <c r="O28" s="18" t="s">
        <v>30</v>
      </c>
      <c r="P28" s="18" t="s">
        <v>31</v>
      </c>
      <c r="Q28" s="18" t="s">
        <v>30</v>
      </c>
      <c r="R28" s="18" t="s">
        <v>30</v>
      </c>
      <c r="S28" s="18" t="s">
        <v>170</v>
      </c>
      <c r="T28" s="18">
        <v>4</v>
      </c>
      <c r="U28" s="18">
        <v>4</v>
      </c>
      <c r="V28" s="18">
        <v>3</v>
      </c>
      <c r="W28" s="18">
        <v>4</v>
      </c>
      <c r="X28" s="18">
        <v>4</v>
      </c>
      <c r="Y28" s="18">
        <v>3</v>
      </c>
      <c r="Z28" s="18">
        <v>4</v>
      </c>
      <c r="AA28" s="18">
        <v>4</v>
      </c>
      <c r="AB28" s="18" t="s">
        <v>44</v>
      </c>
    </row>
    <row r="29" spans="1:29" s="18" customFormat="1" ht="39.950000000000003" customHeight="1" x14ac:dyDescent="0.25">
      <c r="A29" s="18">
        <v>28</v>
      </c>
      <c r="B29" s="18" t="s">
        <v>30</v>
      </c>
      <c r="C29" s="18" t="s">
        <v>30</v>
      </c>
      <c r="D29" s="18" t="s">
        <v>30</v>
      </c>
      <c r="E29" s="18" t="s">
        <v>30</v>
      </c>
      <c r="F29" s="18" t="s">
        <v>31</v>
      </c>
      <c r="G29" s="18" t="s">
        <v>31</v>
      </c>
      <c r="H29" s="18" t="s">
        <v>30</v>
      </c>
      <c r="I29" s="18" t="s">
        <v>30</v>
      </c>
      <c r="J29" s="18" t="s">
        <v>30</v>
      </c>
      <c r="K29" s="18" t="s">
        <v>31</v>
      </c>
      <c r="M29" s="18" t="s">
        <v>30</v>
      </c>
      <c r="N29" s="18" t="s">
        <v>30</v>
      </c>
      <c r="O29" s="18" t="s">
        <v>30</v>
      </c>
      <c r="P29" s="18" t="s">
        <v>30</v>
      </c>
      <c r="Q29" s="18" t="s">
        <v>30</v>
      </c>
      <c r="R29" s="18" t="s">
        <v>30</v>
      </c>
      <c r="S29" s="18" t="s">
        <v>171</v>
      </c>
      <c r="T29" s="18">
        <v>3</v>
      </c>
      <c r="U29" s="18">
        <v>3</v>
      </c>
      <c r="V29" s="18">
        <v>4</v>
      </c>
      <c r="W29" s="18">
        <v>3</v>
      </c>
      <c r="X29" s="18">
        <v>4</v>
      </c>
      <c r="Y29" s="18">
        <v>4</v>
      </c>
      <c r="Z29" s="18">
        <v>3</v>
      </c>
      <c r="AA29" s="18">
        <v>4</v>
      </c>
      <c r="AB29" s="18" t="s">
        <v>44</v>
      </c>
    </row>
    <row r="30" spans="1:29" ht="15.75" x14ac:dyDescent="0.25">
      <c r="A30" s="5" t="s">
        <v>90</v>
      </c>
      <c r="B30" s="4">
        <f>(COUNTIF(B2:B29,"Excellent")*4+COUNTIF(B2:B29,"Good")*3+COUNTIF(B2:B29,"Satisfactory")*2+COUNTIF(B2:B29,"Not Satisfactory")*1)/COUNTA(B2:B29)</f>
        <v>3.3076923076923075</v>
      </c>
      <c r="C30" s="4">
        <f t="shared" ref="C30:M30" si="0">(COUNTIF(C2:C29,"Excellent")*4+COUNTIF(C2:C29,"Good")*3+COUNTIF(C2:C29,"Satisfactory")*2+COUNTIF(C2:C29,"Not Satisfactory")*1)/COUNTA(C2:C29)</f>
        <v>3.5185185185185186</v>
      </c>
      <c r="D30" s="4">
        <f t="shared" si="0"/>
        <v>3.25</v>
      </c>
      <c r="E30" s="4">
        <f t="shared" si="0"/>
        <v>3.3571428571428572</v>
      </c>
      <c r="F30" s="4">
        <f t="shared" si="0"/>
        <v>3.3333333333333335</v>
      </c>
      <c r="G30" s="4">
        <f t="shared" si="0"/>
        <v>2.9642857142857144</v>
      </c>
      <c r="H30" s="4">
        <f t="shared" si="0"/>
        <v>3.3571428571428572</v>
      </c>
      <c r="I30" s="4">
        <f t="shared" si="0"/>
        <v>3.1071428571428572</v>
      </c>
      <c r="J30" s="4">
        <f t="shared" si="0"/>
        <v>3.1785714285714284</v>
      </c>
      <c r="K30" s="4">
        <f t="shared" si="0"/>
        <v>2.9642857142857144</v>
      </c>
      <c r="M30" s="4">
        <f t="shared" si="0"/>
        <v>3.0714285714285716</v>
      </c>
      <c r="N30" s="4">
        <f t="shared" ref="N30" si="1">(COUNTIF(N2:N29,"Excellent")*4+COUNTIF(N2:N29,"Good")*3+COUNTIF(N2:N29,"Satisfactory")*2+COUNTIF(N2:N29,"Not Satisfactory")*1)/COUNTA(N2:N29)</f>
        <v>2.9285714285714284</v>
      </c>
      <c r="O30" s="4">
        <f t="shared" ref="O30" si="2">(COUNTIF(O2:O29,"Excellent")*4+COUNTIF(O2:O29,"Good")*3+COUNTIF(O2:O29,"Satisfactory")*2+COUNTIF(O2:O29,"Not Satisfactory")*1)/COUNTA(O2:O29)</f>
        <v>3.6071428571428572</v>
      </c>
      <c r="P30" s="4">
        <f t="shared" ref="P30" si="3">(COUNTIF(P2:P29,"Excellent")*4+COUNTIF(P2:P29,"Good")*3+COUNTIF(P2:P29,"Satisfactory")*2+COUNTIF(P2:P29,"Not Satisfactory")*1)/COUNTA(P2:P29)</f>
        <v>3.5</v>
      </c>
      <c r="Q30" s="4">
        <f t="shared" ref="Q30" si="4">(COUNTIF(Q2:Q29,"Excellent")*4+COUNTIF(Q2:Q29,"Good")*3+COUNTIF(Q2:Q29,"Satisfactory")*2+COUNTIF(Q2:Q29,"Not Satisfactory")*1)/COUNTA(Q2:Q29)</f>
        <v>3.4642857142857144</v>
      </c>
      <c r="R30" s="4">
        <f t="shared" ref="R30" si="5">(COUNTIF(R2:R29,"Excellent")*4+COUNTIF(R2:R29,"Good")*3+COUNTIF(R2:R29,"Satisfactory")*2+COUNTIF(R2:R29,"Not Satisfactory")*1)/COUNTA(R2:R29)</f>
        <v>3.6785714285714284</v>
      </c>
      <c r="T30" s="3">
        <f>SUM(T2:T29)/COUNTA(T2:T29)</f>
        <v>3.2692307692307692</v>
      </c>
      <c r="U30" s="3">
        <f t="shared" ref="U30:AA30" si="6">SUM(U2:U29)/COUNTA(U2:U29)</f>
        <v>3.4074074074074074</v>
      </c>
      <c r="V30" s="3">
        <f t="shared" si="6"/>
        <v>3.3076923076923075</v>
      </c>
      <c r="W30" s="3">
        <f t="shared" si="6"/>
        <v>3.3333333333333335</v>
      </c>
      <c r="X30" s="3">
        <f t="shared" si="6"/>
        <v>3.7857142857142856</v>
      </c>
      <c r="Y30" s="3">
        <f t="shared" si="6"/>
        <v>3.5555555555555554</v>
      </c>
      <c r="Z30" s="3">
        <f t="shared" si="6"/>
        <v>3.4285714285714284</v>
      </c>
      <c r="AA30" s="3">
        <f t="shared" si="6"/>
        <v>3.5555555555555554</v>
      </c>
      <c r="AB30" s="3">
        <f>(COUNTIF(AB2:AB29,"Extremely")*4+COUNTIF(AB2:AB29,"Very")*3+COUNTIF(AB2:AB29,"Quite")*2+COUNTIF(AB2:AB29,"Not at all")*1)/COUNTA(AB2:AB29)</f>
        <v>3.5555555555555554</v>
      </c>
      <c r="AC30" s="19"/>
    </row>
  </sheetData>
  <pageMargins left="0.70866141732283472" right="0.70866141732283472" top="0.74803149606299213" bottom="0.74803149606299213" header="0.31496062992125984" footer="0.31496062992125984"/>
  <pageSetup paperSize="9" scale="14" fitToHeight="0" orientation="landscape" horizontalDpi="1200" verticalDpi="1200" r:id="rId1"/>
  <headerFooter>
    <oddHeader>&amp;L&amp;F&amp;A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64E71-3A8E-4558-8728-1573865E004F}">
  <sheetPr>
    <pageSetUpPr fitToPage="1"/>
  </sheetPr>
  <dimension ref="A1:AD26"/>
  <sheetViews>
    <sheetView topLeftCell="A21" workbookViewId="0">
      <selection activeCell="A26" sqref="A26:XFD26"/>
    </sheetView>
  </sheetViews>
  <sheetFormatPr defaultColWidth="7.875" defaultRowHeight="15" x14ac:dyDescent="0.25"/>
  <cols>
    <col min="1" max="11" width="27.625" style="25" customWidth="1"/>
    <col min="12" max="12" width="40.625" style="25" customWidth="1"/>
    <col min="13" max="18" width="27.625" style="25" customWidth="1"/>
    <col min="19" max="19" width="40.625" style="25" customWidth="1"/>
    <col min="20" max="30" width="27.625" style="25" customWidth="1"/>
    <col min="31" max="16384" width="7.875" style="25"/>
  </cols>
  <sheetData>
    <row r="1" spans="1:30" s="21" customFormat="1" ht="60" customHeight="1" x14ac:dyDescent="0.25">
      <c r="A1" s="20" t="s">
        <v>0</v>
      </c>
      <c r="B1" s="20" t="s">
        <v>1</v>
      </c>
      <c r="C1" s="20" t="s">
        <v>2</v>
      </c>
      <c r="D1" s="20" t="s">
        <v>3</v>
      </c>
      <c r="E1" s="20" t="s">
        <v>4</v>
      </c>
      <c r="F1" s="20" t="s">
        <v>5</v>
      </c>
      <c r="G1" s="20" t="s">
        <v>6</v>
      </c>
      <c r="H1" s="20" t="s">
        <v>7</v>
      </c>
      <c r="I1" s="20" t="s">
        <v>8</v>
      </c>
      <c r="J1" s="20" t="s">
        <v>9</v>
      </c>
      <c r="K1" s="20" t="s">
        <v>10</v>
      </c>
      <c r="L1" s="20" t="s">
        <v>11</v>
      </c>
      <c r="M1" s="20" t="s">
        <v>172</v>
      </c>
      <c r="N1" s="20" t="s">
        <v>13</v>
      </c>
      <c r="O1" s="20" t="s">
        <v>14</v>
      </c>
      <c r="P1" s="20" t="s">
        <v>15</v>
      </c>
      <c r="Q1" s="20" t="s">
        <v>16</v>
      </c>
      <c r="R1" s="20" t="s">
        <v>17</v>
      </c>
      <c r="S1" s="20" t="s">
        <v>18</v>
      </c>
      <c r="T1" s="20" t="s">
        <v>129</v>
      </c>
      <c r="U1" s="20" t="s">
        <v>20</v>
      </c>
      <c r="V1" s="20" t="s">
        <v>21</v>
      </c>
      <c r="W1" s="20" t="s">
        <v>173</v>
      </c>
      <c r="X1" s="20" t="s">
        <v>174</v>
      </c>
      <c r="Y1" s="20" t="s">
        <v>27</v>
      </c>
      <c r="Z1" s="20" t="s">
        <v>28</v>
      </c>
      <c r="AA1" s="20"/>
      <c r="AB1" s="20"/>
      <c r="AC1" s="20"/>
      <c r="AD1" s="20"/>
    </row>
    <row r="2" spans="1:30" s="22" customFormat="1" ht="39.950000000000003" customHeight="1" x14ac:dyDescent="0.25">
      <c r="A2" s="22">
        <v>1</v>
      </c>
      <c r="B2" s="22" t="s">
        <v>30</v>
      </c>
      <c r="C2" s="22" t="s">
        <v>30</v>
      </c>
      <c r="D2" s="22" t="s">
        <v>31</v>
      </c>
      <c r="E2" s="22" t="s">
        <v>30</v>
      </c>
      <c r="F2" s="22" t="s">
        <v>30</v>
      </c>
      <c r="G2" s="22" t="s">
        <v>30</v>
      </c>
      <c r="H2" s="22" t="s">
        <v>30</v>
      </c>
      <c r="I2" s="22" t="s">
        <v>30</v>
      </c>
      <c r="J2" s="22" t="s">
        <v>31</v>
      </c>
      <c r="K2" s="22" t="s">
        <v>31</v>
      </c>
      <c r="M2" s="22" t="s">
        <v>31</v>
      </c>
      <c r="N2" s="22" t="s">
        <v>30</v>
      </c>
      <c r="O2" s="22" t="s">
        <v>30</v>
      </c>
      <c r="P2" s="22" t="s">
        <v>30</v>
      </c>
      <c r="Q2" s="22" t="s">
        <v>30</v>
      </c>
      <c r="R2" s="22" t="s">
        <v>30</v>
      </c>
      <c r="T2" s="22">
        <v>4</v>
      </c>
      <c r="U2" s="22">
        <v>3</v>
      </c>
      <c r="V2" s="22">
        <v>3</v>
      </c>
      <c r="W2" s="22">
        <v>4</v>
      </c>
      <c r="X2" s="22">
        <v>3</v>
      </c>
      <c r="Y2" s="22" t="s">
        <v>38</v>
      </c>
    </row>
    <row r="3" spans="1:30" s="22" customFormat="1" ht="39.950000000000003" customHeight="1" x14ac:dyDescent="0.25">
      <c r="A3" s="22">
        <v>2</v>
      </c>
      <c r="B3" s="22" t="s">
        <v>30</v>
      </c>
      <c r="C3" s="22" t="s">
        <v>30</v>
      </c>
      <c r="D3" s="22" t="s">
        <v>31</v>
      </c>
      <c r="E3" s="22" t="s">
        <v>33</v>
      </c>
      <c r="F3" s="22" t="s">
        <v>31</v>
      </c>
      <c r="G3" s="22" t="s">
        <v>33</v>
      </c>
      <c r="H3" s="22" t="s">
        <v>31</v>
      </c>
      <c r="I3" s="22" t="s">
        <v>30</v>
      </c>
      <c r="J3" s="22" t="s">
        <v>31</v>
      </c>
      <c r="K3" s="22" t="s">
        <v>31</v>
      </c>
      <c r="M3" s="22" t="s">
        <v>31</v>
      </c>
      <c r="N3" s="22" t="s">
        <v>33</v>
      </c>
      <c r="O3" s="22" t="s">
        <v>30</v>
      </c>
      <c r="P3" s="22" t="s">
        <v>30</v>
      </c>
      <c r="Q3" s="22" t="s">
        <v>30</v>
      </c>
      <c r="R3" s="22" t="s">
        <v>30</v>
      </c>
      <c r="T3" s="22">
        <v>3</v>
      </c>
      <c r="U3" s="22">
        <v>4</v>
      </c>
      <c r="V3" s="22">
        <v>3</v>
      </c>
      <c r="W3" s="22">
        <v>4</v>
      </c>
      <c r="X3" s="22">
        <v>3</v>
      </c>
      <c r="Y3" s="22" t="s">
        <v>44</v>
      </c>
    </row>
    <row r="4" spans="1:30" s="22" customFormat="1" ht="39.950000000000003" customHeight="1" x14ac:dyDescent="0.25">
      <c r="A4" s="22">
        <v>3</v>
      </c>
      <c r="B4" s="22" t="s">
        <v>31</v>
      </c>
      <c r="C4" s="22" t="s">
        <v>31</v>
      </c>
      <c r="D4" s="22" t="s">
        <v>30</v>
      </c>
      <c r="E4" s="22" t="s">
        <v>30</v>
      </c>
      <c r="F4" s="22" t="s">
        <v>30</v>
      </c>
      <c r="G4" s="22" t="s">
        <v>30</v>
      </c>
      <c r="H4" s="22" t="s">
        <v>30</v>
      </c>
      <c r="I4" s="22" t="s">
        <v>30</v>
      </c>
      <c r="J4" s="22" t="s">
        <v>30</v>
      </c>
      <c r="K4" s="22" t="s">
        <v>30</v>
      </c>
      <c r="M4" s="22" t="s">
        <v>30</v>
      </c>
      <c r="N4" s="22" t="s">
        <v>30</v>
      </c>
      <c r="O4" s="22" t="s">
        <v>30</v>
      </c>
      <c r="P4" s="22" t="s">
        <v>30</v>
      </c>
      <c r="Q4" s="22" t="s">
        <v>30</v>
      </c>
      <c r="R4" s="22" t="s">
        <v>30</v>
      </c>
      <c r="T4" s="22">
        <v>3</v>
      </c>
      <c r="U4" s="22">
        <v>3</v>
      </c>
      <c r="V4" s="22">
        <v>3</v>
      </c>
      <c r="W4" s="22">
        <v>4</v>
      </c>
      <c r="X4" s="22">
        <v>4</v>
      </c>
      <c r="Y4" s="22" t="s">
        <v>38</v>
      </c>
    </row>
    <row r="5" spans="1:30" s="22" customFormat="1" ht="39.950000000000003" customHeight="1" x14ac:dyDescent="0.25">
      <c r="A5" s="22">
        <v>4</v>
      </c>
      <c r="B5" s="22" t="s">
        <v>33</v>
      </c>
      <c r="C5" s="22" t="s">
        <v>31</v>
      </c>
      <c r="D5" s="22" t="s">
        <v>31</v>
      </c>
      <c r="E5" s="22" t="s">
        <v>33</v>
      </c>
      <c r="F5" s="22" t="s">
        <v>30</v>
      </c>
      <c r="G5" s="22" t="s">
        <v>31</v>
      </c>
      <c r="H5" s="22" t="s">
        <v>33</v>
      </c>
      <c r="I5" s="22" t="s">
        <v>68</v>
      </c>
      <c r="J5" s="22" t="s">
        <v>33</v>
      </c>
      <c r="K5" s="22" t="s">
        <v>33</v>
      </c>
      <c r="L5" s="22" t="s">
        <v>175</v>
      </c>
      <c r="M5" s="22" t="s">
        <v>31</v>
      </c>
      <c r="N5" s="22" t="s">
        <v>31</v>
      </c>
      <c r="O5" s="22" t="s">
        <v>31</v>
      </c>
      <c r="P5" s="22" t="s">
        <v>33</v>
      </c>
      <c r="Q5" s="22" t="s">
        <v>31</v>
      </c>
      <c r="R5" s="22" t="s">
        <v>31</v>
      </c>
      <c r="S5" s="22" t="s">
        <v>176</v>
      </c>
      <c r="T5" s="22">
        <v>3</v>
      </c>
      <c r="U5" s="22">
        <v>3</v>
      </c>
      <c r="V5" s="22">
        <v>4</v>
      </c>
      <c r="W5" s="22">
        <v>3</v>
      </c>
      <c r="X5" s="22">
        <v>3</v>
      </c>
      <c r="Y5" s="22" t="s">
        <v>44</v>
      </c>
    </row>
    <row r="6" spans="1:30" s="22" customFormat="1" ht="39.950000000000003" customHeight="1" x14ac:dyDescent="0.25">
      <c r="A6" s="22">
        <v>5</v>
      </c>
      <c r="B6" s="22" t="s">
        <v>30</v>
      </c>
      <c r="C6" s="22" t="s">
        <v>30</v>
      </c>
      <c r="D6" s="22" t="s">
        <v>30</v>
      </c>
      <c r="E6" s="22" t="s">
        <v>30</v>
      </c>
      <c r="F6" s="22" t="s">
        <v>30</v>
      </c>
      <c r="G6" s="22" t="s">
        <v>30</v>
      </c>
      <c r="H6" s="22" t="s">
        <v>30</v>
      </c>
      <c r="I6" s="22" t="s">
        <v>30</v>
      </c>
      <c r="J6" s="22" t="s">
        <v>30</v>
      </c>
      <c r="K6" s="22" t="s">
        <v>30</v>
      </c>
      <c r="M6" s="22" t="s">
        <v>30</v>
      </c>
      <c r="N6" s="22" t="s">
        <v>30</v>
      </c>
      <c r="O6" s="22" t="s">
        <v>30</v>
      </c>
      <c r="P6" s="22" t="s">
        <v>30</v>
      </c>
      <c r="Q6" s="22" t="s">
        <v>30</v>
      </c>
      <c r="R6" s="22" t="s">
        <v>30</v>
      </c>
      <c r="T6" s="22">
        <v>3</v>
      </c>
      <c r="U6" s="22">
        <v>4</v>
      </c>
      <c r="V6" s="22">
        <v>4</v>
      </c>
      <c r="W6" s="22">
        <v>4</v>
      </c>
      <c r="X6" s="22">
        <v>4</v>
      </c>
      <c r="Y6" s="22" t="s">
        <v>44</v>
      </c>
    </row>
    <row r="7" spans="1:30" s="22" customFormat="1" ht="39.950000000000003" customHeight="1" x14ac:dyDescent="0.25">
      <c r="A7" s="22">
        <v>6</v>
      </c>
      <c r="B7" s="22" t="s">
        <v>30</v>
      </c>
      <c r="C7" s="22" t="s">
        <v>30</v>
      </c>
      <c r="D7" s="22" t="s">
        <v>30</v>
      </c>
      <c r="F7" s="22" t="s">
        <v>30</v>
      </c>
      <c r="G7" s="22" t="s">
        <v>31</v>
      </c>
      <c r="H7" s="22" t="s">
        <v>31</v>
      </c>
      <c r="I7" s="22" t="s">
        <v>30</v>
      </c>
      <c r="J7" s="22" t="s">
        <v>30</v>
      </c>
      <c r="K7" s="22" t="s">
        <v>30</v>
      </c>
      <c r="L7" s="22" t="s">
        <v>177</v>
      </c>
      <c r="M7" s="22" t="s">
        <v>30</v>
      </c>
      <c r="N7" s="22" t="s">
        <v>31</v>
      </c>
      <c r="O7" s="22" t="s">
        <v>30</v>
      </c>
      <c r="P7" s="22" t="s">
        <v>30</v>
      </c>
      <c r="Q7" s="22" t="s">
        <v>30</v>
      </c>
      <c r="R7" s="22" t="s">
        <v>30</v>
      </c>
      <c r="S7" s="22" t="s">
        <v>178</v>
      </c>
      <c r="T7" s="22">
        <v>4</v>
      </c>
      <c r="U7" s="22">
        <v>4</v>
      </c>
      <c r="V7" s="22">
        <v>4</v>
      </c>
      <c r="W7" s="22">
        <v>4</v>
      </c>
      <c r="X7" s="22">
        <v>4</v>
      </c>
      <c r="Y7" s="22" t="s">
        <v>38</v>
      </c>
    </row>
    <row r="8" spans="1:30" s="22" customFormat="1" ht="39.950000000000003" customHeight="1" x14ac:dyDescent="0.25">
      <c r="A8" s="22">
        <v>7</v>
      </c>
      <c r="B8" s="22" t="s">
        <v>30</v>
      </c>
      <c r="C8" s="22" t="s">
        <v>30</v>
      </c>
      <c r="D8" s="22" t="s">
        <v>30</v>
      </c>
      <c r="E8" s="22" t="s">
        <v>30</v>
      </c>
      <c r="F8" s="22" t="s">
        <v>30</v>
      </c>
      <c r="G8" s="22" t="s">
        <v>30</v>
      </c>
      <c r="H8" s="22" t="s">
        <v>30</v>
      </c>
      <c r="I8" s="22" t="s">
        <v>30</v>
      </c>
      <c r="J8" s="22" t="s">
        <v>30</v>
      </c>
      <c r="K8" s="22" t="s">
        <v>30</v>
      </c>
      <c r="L8" s="22" t="s">
        <v>88</v>
      </c>
      <c r="M8" s="22" t="s">
        <v>30</v>
      </c>
      <c r="N8" s="22" t="s">
        <v>30</v>
      </c>
      <c r="O8" s="22" t="s">
        <v>30</v>
      </c>
      <c r="P8" s="22" t="s">
        <v>30</v>
      </c>
      <c r="Q8" s="22" t="s">
        <v>30</v>
      </c>
      <c r="R8" s="22" t="s">
        <v>30</v>
      </c>
      <c r="S8" s="22" t="s">
        <v>88</v>
      </c>
      <c r="T8" s="22">
        <v>4</v>
      </c>
      <c r="U8" s="22">
        <v>4</v>
      </c>
      <c r="V8" s="22">
        <v>4</v>
      </c>
      <c r="W8" s="22">
        <v>4</v>
      </c>
      <c r="X8" s="22">
        <v>4</v>
      </c>
      <c r="Y8" s="22" t="s">
        <v>44</v>
      </c>
    </row>
    <row r="9" spans="1:30" s="22" customFormat="1" ht="39.950000000000003" customHeight="1" x14ac:dyDescent="0.25">
      <c r="A9" s="22">
        <v>8</v>
      </c>
      <c r="B9" s="22" t="s">
        <v>31</v>
      </c>
      <c r="C9" s="22" t="s">
        <v>30</v>
      </c>
      <c r="D9" s="22" t="s">
        <v>31</v>
      </c>
      <c r="E9" s="22" t="s">
        <v>30</v>
      </c>
      <c r="J9" s="22" t="s">
        <v>31</v>
      </c>
      <c r="K9" s="22" t="s">
        <v>31</v>
      </c>
      <c r="L9" s="22" t="s">
        <v>179</v>
      </c>
      <c r="M9" s="22" t="s">
        <v>30</v>
      </c>
      <c r="N9" s="22" t="s">
        <v>31</v>
      </c>
      <c r="O9" s="22" t="s">
        <v>30</v>
      </c>
      <c r="P9" s="22" t="s">
        <v>30</v>
      </c>
      <c r="Q9" s="22" t="s">
        <v>30</v>
      </c>
      <c r="R9" s="22" t="s">
        <v>30</v>
      </c>
      <c r="S9" s="22" t="s">
        <v>180</v>
      </c>
      <c r="T9" s="22">
        <v>4</v>
      </c>
      <c r="U9" s="22">
        <v>4</v>
      </c>
      <c r="V9" s="22">
        <v>4</v>
      </c>
      <c r="W9" s="22">
        <v>4</v>
      </c>
      <c r="X9" s="22">
        <v>4</v>
      </c>
      <c r="Y9" s="22" t="s">
        <v>44</v>
      </c>
      <c r="Z9" s="22" t="s">
        <v>181</v>
      </c>
    </row>
    <row r="10" spans="1:30" s="22" customFormat="1" ht="39.950000000000003" customHeight="1" x14ac:dyDescent="0.25">
      <c r="A10" s="22">
        <v>9</v>
      </c>
      <c r="B10" s="22" t="s">
        <v>30</v>
      </c>
      <c r="C10" s="22" t="s">
        <v>30</v>
      </c>
      <c r="D10" s="22" t="s">
        <v>30</v>
      </c>
      <c r="E10" s="22" t="s">
        <v>30</v>
      </c>
      <c r="F10" s="22" t="s">
        <v>30</v>
      </c>
      <c r="G10" s="22" t="s">
        <v>30</v>
      </c>
      <c r="H10" s="22" t="s">
        <v>30</v>
      </c>
      <c r="I10" s="22" t="s">
        <v>30</v>
      </c>
      <c r="J10" s="22" t="s">
        <v>30</v>
      </c>
      <c r="K10" s="22" t="s">
        <v>31</v>
      </c>
      <c r="L10" s="22" t="s">
        <v>182</v>
      </c>
      <c r="M10" s="22" t="s">
        <v>30</v>
      </c>
      <c r="N10" s="22" t="s">
        <v>30</v>
      </c>
      <c r="O10" s="22" t="s">
        <v>30</v>
      </c>
      <c r="P10" s="22" t="s">
        <v>30</v>
      </c>
      <c r="Q10" s="22" t="s">
        <v>30</v>
      </c>
      <c r="R10" s="22" t="s">
        <v>30</v>
      </c>
      <c r="S10" s="22" t="s">
        <v>183</v>
      </c>
      <c r="T10" s="22">
        <v>3</v>
      </c>
      <c r="U10" s="22">
        <v>4</v>
      </c>
      <c r="V10" s="22">
        <v>4</v>
      </c>
      <c r="W10" s="22">
        <v>4</v>
      </c>
      <c r="X10" s="22">
        <v>3</v>
      </c>
      <c r="Y10" s="22" t="s">
        <v>44</v>
      </c>
    </row>
    <row r="11" spans="1:30" s="22" customFormat="1" ht="39.950000000000003" customHeight="1" x14ac:dyDescent="0.25">
      <c r="A11" s="22">
        <v>10</v>
      </c>
      <c r="B11" s="22" t="s">
        <v>30</v>
      </c>
      <c r="C11" s="22" t="s">
        <v>30</v>
      </c>
      <c r="D11" s="22" t="s">
        <v>31</v>
      </c>
      <c r="E11" s="22" t="s">
        <v>31</v>
      </c>
      <c r="F11" s="22" t="s">
        <v>30</v>
      </c>
      <c r="G11" s="22" t="s">
        <v>30</v>
      </c>
      <c r="H11" s="22" t="s">
        <v>30</v>
      </c>
      <c r="I11" s="22" t="s">
        <v>30</v>
      </c>
      <c r="J11" s="22" t="s">
        <v>31</v>
      </c>
      <c r="K11" s="22" t="s">
        <v>31</v>
      </c>
      <c r="L11" s="22" t="s">
        <v>161</v>
      </c>
      <c r="M11" s="22" t="s">
        <v>31</v>
      </c>
      <c r="N11" s="22" t="s">
        <v>31</v>
      </c>
      <c r="O11" s="22" t="s">
        <v>31</v>
      </c>
      <c r="P11" s="22" t="s">
        <v>31</v>
      </c>
      <c r="Q11" s="22" t="s">
        <v>31</v>
      </c>
      <c r="R11" s="22" t="s">
        <v>31</v>
      </c>
      <c r="S11" s="22" t="s">
        <v>161</v>
      </c>
      <c r="T11" s="22">
        <v>3</v>
      </c>
      <c r="U11" s="22">
        <v>3</v>
      </c>
      <c r="V11" s="22">
        <v>4</v>
      </c>
      <c r="W11" s="22">
        <v>4</v>
      </c>
      <c r="X11" s="22">
        <v>4</v>
      </c>
      <c r="Y11" s="22" t="s">
        <v>38</v>
      </c>
      <c r="Z11" s="22" t="s">
        <v>161</v>
      </c>
    </row>
    <row r="12" spans="1:30" s="22" customFormat="1" ht="39.950000000000003" customHeight="1" x14ac:dyDescent="0.25">
      <c r="A12" s="22">
        <v>11</v>
      </c>
      <c r="B12" s="22" t="s">
        <v>30</v>
      </c>
      <c r="C12" s="22" t="s">
        <v>30</v>
      </c>
      <c r="D12" s="22" t="s">
        <v>31</v>
      </c>
      <c r="E12" s="22" t="s">
        <v>31</v>
      </c>
      <c r="F12" s="22" t="s">
        <v>30</v>
      </c>
      <c r="G12" s="22" t="s">
        <v>31</v>
      </c>
      <c r="H12" s="22" t="s">
        <v>31</v>
      </c>
      <c r="I12" s="22" t="s">
        <v>68</v>
      </c>
      <c r="J12" s="22" t="s">
        <v>30</v>
      </c>
      <c r="K12" s="22" t="s">
        <v>31</v>
      </c>
      <c r="L12" s="22" t="s">
        <v>184</v>
      </c>
      <c r="M12" s="22" t="s">
        <v>30</v>
      </c>
      <c r="N12" s="22" t="s">
        <v>31</v>
      </c>
      <c r="O12" s="22" t="s">
        <v>30</v>
      </c>
      <c r="P12" s="22" t="s">
        <v>30</v>
      </c>
      <c r="Q12" s="22" t="s">
        <v>30</v>
      </c>
      <c r="R12" s="22" t="s">
        <v>30</v>
      </c>
      <c r="S12" s="22" t="s">
        <v>185</v>
      </c>
      <c r="T12" s="22">
        <v>4</v>
      </c>
      <c r="U12" s="22">
        <v>4</v>
      </c>
      <c r="V12" s="22">
        <v>3</v>
      </c>
      <c r="W12" s="22">
        <v>4</v>
      </c>
      <c r="X12" s="22">
        <v>4</v>
      </c>
      <c r="Y12" s="22" t="s">
        <v>44</v>
      </c>
      <c r="Z12" s="22" t="s">
        <v>39</v>
      </c>
    </row>
    <row r="13" spans="1:30" s="22" customFormat="1" ht="39.950000000000003" customHeight="1" x14ac:dyDescent="0.25">
      <c r="A13" s="22">
        <v>12</v>
      </c>
      <c r="B13" s="22" t="s">
        <v>31</v>
      </c>
      <c r="C13" s="22" t="s">
        <v>30</v>
      </c>
      <c r="D13" s="22" t="s">
        <v>30</v>
      </c>
      <c r="E13" s="22" t="s">
        <v>30</v>
      </c>
      <c r="F13" s="22" t="s">
        <v>30</v>
      </c>
      <c r="G13" s="22" t="s">
        <v>30</v>
      </c>
      <c r="H13" s="22" t="s">
        <v>30</v>
      </c>
      <c r="I13" s="22" t="s">
        <v>30</v>
      </c>
      <c r="J13" s="22" t="s">
        <v>30</v>
      </c>
      <c r="K13" s="22" t="s">
        <v>31</v>
      </c>
      <c r="L13" s="22" t="s">
        <v>186</v>
      </c>
      <c r="M13" s="22" t="s">
        <v>30</v>
      </c>
      <c r="N13" s="22" t="s">
        <v>30</v>
      </c>
      <c r="O13" s="22" t="s">
        <v>30</v>
      </c>
      <c r="P13" s="22" t="s">
        <v>30</v>
      </c>
      <c r="Q13" s="22" t="s">
        <v>30</v>
      </c>
      <c r="R13" s="22" t="s">
        <v>30</v>
      </c>
      <c r="T13" s="22">
        <v>3</v>
      </c>
      <c r="U13" s="22">
        <v>3</v>
      </c>
      <c r="V13" s="22">
        <v>4</v>
      </c>
      <c r="W13" s="22">
        <v>4</v>
      </c>
      <c r="X13" s="22">
        <v>3</v>
      </c>
      <c r="Y13" s="22" t="s">
        <v>44</v>
      </c>
    </row>
    <row r="14" spans="1:30" s="22" customFormat="1" ht="39.950000000000003" customHeight="1" x14ac:dyDescent="0.25">
      <c r="A14" s="22">
        <v>13</v>
      </c>
      <c r="B14" s="22" t="s">
        <v>30</v>
      </c>
      <c r="C14" s="22" t="s">
        <v>30</v>
      </c>
      <c r="D14" s="22" t="s">
        <v>31</v>
      </c>
      <c r="E14" s="22" t="s">
        <v>30</v>
      </c>
      <c r="F14" s="22" t="s">
        <v>30</v>
      </c>
      <c r="G14" s="22" t="s">
        <v>31</v>
      </c>
      <c r="H14" s="22" t="s">
        <v>30</v>
      </c>
      <c r="I14" s="22" t="s">
        <v>31</v>
      </c>
      <c r="J14" s="22" t="s">
        <v>30</v>
      </c>
      <c r="K14" s="22" t="s">
        <v>31</v>
      </c>
      <c r="M14" s="22" t="s">
        <v>30</v>
      </c>
      <c r="N14" s="22" t="s">
        <v>31</v>
      </c>
      <c r="O14" s="22" t="s">
        <v>30</v>
      </c>
      <c r="P14" s="22" t="s">
        <v>30</v>
      </c>
      <c r="Q14" s="22" t="s">
        <v>30</v>
      </c>
      <c r="R14" s="22" t="s">
        <v>30</v>
      </c>
      <c r="T14" s="22">
        <v>4</v>
      </c>
      <c r="U14" s="22">
        <v>4</v>
      </c>
      <c r="V14" s="22">
        <v>3</v>
      </c>
      <c r="W14" s="22">
        <v>4</v>
      </c>
      <c r="X14" s="22">
        <v>4</v>
      </c>
      <c r="Y14" s="22" t="s">
        <v>44</v>
      </c>
    </row>
    <row r="15" spans="1:30" s="22" customFormat="1" ht="39.950000000000003" customHeight="1" x14ac:dyDescent="0.25">
      <c r="A15" s="22">
        <v>14</v>
      </c>
      <c r="B15" s="22" t="s">
        <v>30</v>
      </c>
      <c r="C15" s="22" t="s">
        <v>30</v>
      </c>
      <c r="D15" s="22" t="s">
        <v>30</v>
      </c>
      <c r="E15" s="22" t="s">
        <v>30</v>
      </c>
      <c r="F15" s="22" t="s">
        <v>30</v>
      </c>
      <c r="G15" s="22" t="s">
        <v>30</v>
      </c>
      <c r="H15" s="22" t="s">
        <v>30</v>
      </c>
      <c r="I15" s="22" t="s">
        <v>31</v>
      </c>
      <c r="J15" s="22" t="s">
        <v>30</v>
      </c>
      <c r="K15" s="22" t="s">
        <v>31</v>
      </c>
      <c r="M15" s="22" t="s">
        <v>31</v>
      </c>
      <c r="N15" s="22" t="s">
        <v>31</v>
      </c>
      <c r="O15" s="22" t="s">
        <v>30</v>
      </c>
      <c r="P15" s="22" t="s">
        <v>30</v>
      </c>
      <c r="Q15" s="22" t="s">
        <v>30</v>
      </c>
      <c r="R15" s="22" t="s">
        <v>31</v>
      </c>
      <c r="T15" s="22">
        <v>3</v>
      </c>
      <c r="U15" s="22">
        <v>4</v>
      </c>
      <c r="V15" s="22">
        <v>4</v>
      </c>
      <c r="W15" s="22">
        <v>4</v>
      </c>
      <c r="X15" s="22">
        <v>3</v>
      </c>
      <c r="Y15" s="22" t="s">
        <v>44</v>
      </c>
    </row>
    <row r="16" spans="1:30" s="22" customFormat="1" ht="39.950000000000003" customHeight="1" x14ac:dyDescent="0.25">
      <c r="A16" s="22">
        <v>15</v>
      </c>
      <c r="B16" s="22" t="s">
        <v>31</v>
      </c>
      <c r="C16" s="22" t="s">
        <v>31</v>
      </c>
      <c r="D16" s="22" t="s">
        <v>30</v>
      </c>
      <c r="E16" s="22" t="s">
        <v>30</v>
      </c>
      <c r="F16" s="22" t="s">
        <v>30</v>
      </c>
      <c r="G16" s="22" t="s">
        <v>30</v>
      </c>
      <c r="H16" s="22" t="s">
        <v>31</v>
      </c>
      <c r="I16" s="22" t="s">
        <v>30</v>
      </c>
      <c r="J16" s="22" t="s">
        <v>30</v>
      </c>
      <c r="K16" s="22" t="s">
        <v>31</v>
      </c>
      <c r="L16" s="22" t="s">
        <v>187</v>
      </c>
      <c r="M16" s="22" t="s">
        <v>30</v>
      </c>
      <c r="N16" s="22" t="s">
        <v>33</v>
      </c>
      <c r="O16" s="22" t="s">
        <v>30</v>
      </c>
      <c r="P16" s="22" t="s">
        <v>30</v>
      </c>
      <c r="Q16" s="22" t="s">
        <v>30</v>
      </c>
      <c r="R16" s="22" t="s">
        <v>30</v>
      </c>
      <c r="S16" s="22" t="s">
        <v>188</v>
      </c>
      <c r="T16" s="22">
        <v>4</v>
      </c>
      <c r="U16" s="22">
        <v>4</v>
      </c>
      <c r="V16" s="22">
        <v>3</v>
      </c>
      <c r="W16" s="22">
        <v>4</v>
      </c>
      <c r="X16" s="22">
        <v>4</v>
      </c>
      <c r="Y16" s="22" t="s">
        <v>44</v>
      </c>
    </row>
    <row r="17" spans="1:29" s="22" customFormat="1" ht="39.950000000000003" customHeight="1" x14ac:dyDescent="0.25">
      <c r="A17" s="22">
        <v>16</v>
      </c>
      <c r="B17" s="22" t="s">
        <v>31</v>
      </c>
      <c r="C17" s="22" t="s">
        <v>31</v>
      </c>
      <c r="D17" s="22" t="s">
        <v>33</v>
      </c>
      <c r="E17" s="22" t="s">
        <v>33</v>
      </c>
      <c r="F17" s="22" t="s">
        <v>31</v>
      </c>
      <c r="G17" s="22" t="s">
        <v>31</v>
      </c>
      <c r="H17" s="22" t="s">
        <v>31</v>
      </c>
      <c r="I17" s="22" t="s">
        <v>30</v>
      </c>
      <c r="J17" s="22" t="s">
        <v>31</v>
      </c>
      <c r="K17" s="22" t="s">
        <v>30</v>
      </c>
      <c r="M17" s="22" t="s">
        <v>33</v>
      </c>
      <c r="N17" s="22" t="s">
        <v>31</v>
      </c>
      <c r="O17" s="22" t="s">
        <v>30</v>
      </c>
      <c r="P17" s="22" t="s">
        <v>30</v>
      </c>
      <c r="Q17" s="22" t="s">
        <v>33</v>
      </c>
      <c r="R17" s="22" t="s">
        <v>33</v>
      </c>
      <c r="T17" s="22">
        <v>3</v>
      </c>
      <c r="U17" s="22">
        <v>3</v>
      </c>
      <c r="V17" s="22">
        <v>3</v>
      </c>
      <c r="W17" s="22">
        <v>4</v>
      </c>
      <c r="X17" s="22">
        <v>4</v>
      </c>
      <c r="Y17" s="22" t="s">
        <v>85</v>
      </c>
    </row>
    <row r="18" spans="1:29" s="22" customFormat="1" ht="39.950000000000003" customHeight="1" x14ac:dyDescent="0.25">
      <c r="A18" s="22">
        <v>17</v>
      </c>
      <c r="B18" s="22" t="s">
        <v>30</v>
      </c>
      <c r="C18" s="22" t="s">
        <v>30</v>
      </c>
      <c r="D18" s="22" t="s">
        <v>30</v>
      </c>
      <c r="E18" s="22" t="s">
        <v>30</v>
      </c>
      <c r="F18" s="22" t="s">
        <v>30</v>
      </c>
      <c r="G18" s="22" t="s">
        <v>31</v>
      </c>
      <c r="H18" s="22" t="s">
        <v>30</v>
      </c>
      <c r="I18" s="22" t="s">
        <v>30</v>
      </c>
      <c r="J18" s="22" t="s">
        <v>30</v>
      </c>
      <c r="K18" s="22" t="s">
        <v>31</v>
      </c>
      <c r="M18" s="22" t="s">
        <v>30</v>
      </c>
      <c r="N18" s="22" t="s">
        <v>31</v>
      </c>
      <c r="O18" s="22" t="s">
        <v>30</v>
      </c>
      <c r="P18" s="22" t="s">
        <v>30</v>
      </c>
      <c r="Q18" s="22" t="s">
        <v>30</v>
      </c>
      <c r="R18" s="22" t="s">
        <v>30</v>
      </c>
      <c r="T18" s="22">
        <v>4</v>
      </c>
      <c r="U18" s="22">
        <v>4</v>
      </c>
      <c r="V18" s="22">
        <v>4</v>
      </c>
      <c r="W18" s="22">
        <v>4</v>
      </c>
      <c r="X18" s="22">
        <v>4</v>
      </c>
      <c r="Y18" s="22" t="s">
        <v>38</v>
      </c>
    </row>
    <row r="19" spans="1:29" s="22" customFormat="1" ht="39.950000000000003" customHeight="1" x14ac:dyDescent="0.25">
      <c r="A19" s="22">
        <v>18</v>
      </c>
      <c r="B19" s="22" t="s">
        <v>30</v>
      </c>
      <c r="C19" s="22" t="s">
        <v>30</v>
      </c>
      <c r="D19" s="22" t="s">
        <v>30</v>
      </c>
      <c r="E19" s="22" t="s">
        <v>30</v>
      </c>
      <c r="F19" s="22" t="s">
        <v>30</v>
      </c>
      <c r="G19" s="22" t="s">
        <v>30</v>
      </c>
      <c r="H19" s="22" t="s">
        <v>30</v>
      </c>
      <c r="I19" s="22" t="s">
        <v>30</v>
      </c>
      <c r="J19" s="22" t="s">
        <v>30</v>
      </c>
      <c r="K19" s="22" t="s">
        <v>30</v>
      </c>
      <c r="L19" s="22" t="s">
        <v>189</v>
      </c>
      <c r="M19" s="22" t="s">
        <v>30</v>
      </c>
      <c r="N19" s="22" t="s">
        <v>30</v>
      </c>
      <c r="O19" s="22" t="s">
        <v>30</v>
      </c>
      <c r="P19" s="22" t="s">
        <v>30</v>
      </c>
      <c r="Q19" s="22" t="s">
        <v>30</v>
      </c>
      <c r="R19" s="22" t="s">
        <v>30</v>
      </c>
      <c r="S19" s="22" t="s">
        <v>190</v>
      </c>
      <c r="T19" s="22">
        <v>4</v>
      </c>
      <c r="U19" s="22">
        <v>4</v>
      </c>
      <c r="V19" s="22">
        <v>4</v>
      </c>
      <c r="W19" s="22">
        <v>4</v>
      </c>
      <c r="X19" s="22">
        <v>4</v>
      </c>
      <c r="Y19" s="22" t="s">
        <v>44</v>
      </c>
    </row>
    <row r="20" spans="1:29" s="22" customFormat="1" ht="39.950000000000003" customHeight="1" x14ac:dyDescent="0.25">
      <c r="A20" s="22">
        <v>19</v>
      </c>
      <c r="B20" s="22" t="s">
        <v>31</v>
      </c>
      <c r="C20" s="22" t="s">
        <v>30</v>
      </c>
      <c r="D20" s="22" t="s">
        <v>30</v>
      </c>
      <c r="E20" s="22" t="s">
        <v>30</v>
      </c>
      <c r="F20" s="22" t="s">
        <v>30</v>
      </c>
      <c r="G20" s="22" t="s">
        <v>31</v>
      </c>
      <c r="H20" s="22" t="s">
        <v>30</v>
      </c>
      <c r="I20" s="22" t="s">
        <v>33</v>
      </c>
      <c r="J20" s="22" t="s">
        <v>33</v>
      </c>
      <c r="K20" s="22" t="s">
        <v>30</v>
      </c>
      <c r="L20" s="22" t="s">
        <v>191</v>
      </c>
      <c r="M20" s="22" t="s">
        <v>30</v>
      </c>
      <c r="N20" s="22" t="s">
        <v>31</v>
      </c>
      <c r="O20" s="22" t="s">
        <v>30</v>
      </c>
      <c r="P20" s="22" t="s">
        <v>30</v>
      </c>
      <c r="Q20" s="22" t="s">
        <v>30</v>
      </c>
      <c r="R20" s="22" t="s">
        <v>30</v>
      </c>
      <c r="T20" s="22">
        <v>3</v>
      </c>
      <c r="U20" s="22">
        <v>4</v>
      </c>
      <c r="V20" s="22">
        <v>4</v>
      </c>
      <c r="W20" s="22">
        <v>4</v>
      </c>
      <c r="X20" s="22">
        <v>4</v>
      </c>
      <c r="Y20" s="22" t="s">
        <v>38</v>
      </c>
    </row>
    <row r="21" spans="1:29" s="22" customFormat="1" ht="39.950000000000003" customHeight="1" x14ac:dyDescent="0.25">
      <c r="A21" s="22">
        <v>20</v>
      </c>
      <c r="B21" s="22" t="s">
        <v>33</v>
      </c>
      <c r="C21" s="22" t="s">
        <v>33</v>
      </c>
      <c r="D21" s="22" t="s">
        <v>33</v>
      </c>
      <c r="E21" s="22" t="s">
        <v>30</v>
      </c>
      <c r="F21" s="22" t="s">
        <v>30</v>
      </c>
      <c r="G21" s="22" t="s">
        <v>30</v>
      </c>
      <c r="H21" s="22" t="s">
        <v>30</v>
      </c>
      <c r="I21" s="22" t="s">
        <v>30</v>
      </c>
      <c r="J21" s="22" t="s">
        <v>30</v>
      </c>
      <c r="K21" s="22" t="s">
        <v>30</v>
      </c>
      <c r="M21" s="22" t="s">
        <v>30</v>
      </c>
      <c r="N21" s="22" t="s">
        <v>30</v>
      </c>
      <c r="O21" s="22" t="s">
        <v>30</v>
      </c>
      <c r="P21" s="22" t="s">
        <v>30</v>
      </c>
      <c r="Q21" s="22" t="s">
        <v>30</v>
      </c>
      <c r="R21" s="22" t="s">
        <v>30</v>
      </c>
      <c r="T21" s="22">
        <v>3</v>
      </c>
      <c r="U21" s="22">
        <v>4</v>
      </c>
      <c r="V21" s="22">
        <v>4</v>
      </c>
      <c r="W21" s="22">
        <v>4</v>
      </c>
      <c r="X21" s="22">
        <v>4</v>
      </c>
      <c r="Y21" s="22" t="s">
        <v>44</v>
      </c>
    </row>
    <row r="22" spans="1:29" s="22" customFormat="1" ht="39.950000000000003" customHeight="1" x14ac:dyDescent="0.25">
      <c r="A22" s="22">
        <v>21</v>
      </c>
      <c r="B22" s="22" t="s">
        <v>30</v>
      </c>
      <c r="C22" s="22" t="s">
        <v>30</v>
      </c>
      <c r="D22" s="22" t="s">
        <v>30</v>
      </c>
      <c r="E22" s="22" t="s">
        <v>30</v>
      </c>
      <c r="F22" s="22" t="s">
        <v>30</v>
      </c>
      <c r="G22" s="22" t="s">
        <v>30</v>
      </c>
      <c r="H22" s="22" t="s">
        <v>30</v>
      </c>
      <c r="I22" s="22" t="s">
        <v>30</v>
      </c>
      <c r="J22" s="22" t="s">
        <v>30</v>
      </c>
      <c r="K22" s="22" t="s">
        <v>30</v>
      </c>
      <c r="M22" s="22" t="s">
        <v>30</v>
      </c>
      <c r="N22" s="22" t="s">
        <v>31</v>
      </c>
      <c r="O22" s="22" t="s">
        <v>30</v>
      </c>
      <c r="P22" s="22" t="s">
        <v>30</v>
      </c>
      <c r="Q22" s="22" t="s">
        <v>30</v>
      </c>
      <c r="R22" s="22" t="s">
        <v>30</v>
      </c>
      <c r="T22" s="22">
        <v>4</v>
      </c>
      <c r="U22" s="22">
        <v>4</v>
      </c>
      <c r="V22" s="22">
        <v>4</v>
      </c>
      <c r="W22" s="22">
        <v>4</v>
      </c>
      <c r="X22" s="22">
        <v>4</v>
      </c>
      <c r="Y22" s="22" t="s">
        <v>44</v>
      </c>
    </row>
    <row r="23" spans="1:29" s="22" customFormat="1" ht="39.950000000000003" customHeight="1" x14ac:dyDescent="0.25">
      <c r="A23" s="22">
        <v>22</v>
      </c>
      <c r="B23" s="22" t="s">
        <v>30</v>
      </c>
      <c r="C23" s="22" t="s">
        <v>30</v>
      </c>
      <c r="D23" s="22" t="s">
        <v>30</v>
      </c>
      <c r="E23" s="22" t="s">
        <v>30</v>
      </c>
      <c r="F23" s="22" t="s">
        <v>30</v>
      </c>
      <c r="G23" s="22" t="s">
        <v>31</v>
      </c>
      <c r="H23" s="22" t="s">
        <v>30</v>
      </c>
      <c r="I23" s="22" t="s">
        <v>30</v>
      </c>
      <c r="J23" s="22" t="s">
        <v>30</v>
      </c>
      <c r="K23" s="22" t="s">
        <v>31</v>
      </c>
      <c r="L23" s="22" t="s">
        <v>192</v>
      </c>
      <c r="M23" s="22" t="s">
        <v>30</v>
      </c>
      <c r="N23" s="22" t="s">
        <v>30</v>
      </c>
      <c r="O23" s="22" t="s">
        <v>30</v>
      </c>
      <c r="P23" s="22" t="s">
        <v>30</v>
      </c>
      <c r="Q23" s="22" t="s">
        <v>30</v>
      </c>
      <c r="R23" s="22" t="s">
        <v>33</v>
      </c>
      <c r="T23" s="22">
        <v>4</v>
      </c>
      <c r="U23" s="22">
        <v>3</v>
      </c>
      <c r="V23" s="22">
        <v>4</v>
      </c>
      <c r="W23" s="22">
        <v>4</v>
      </c>
      <c r="X23" s="22">
        <v>4</v>
      </c>
      <c r="Y23" s="22" t="s">
        <v>44</v>
      </c>
    </row>
    <row r="24" spans="1:29" s="22" customFormat="1" ht="39.950000000000003" customHeight="1" x14ac:dyDescent="0.25">
      <c r="A24" s="22">
        <v>23</v>
      </c>
      <c r="C24" s="22" t="s">
        <v>31</v>
      </c>
      <c r="D24" s="22" t="s">
        <v>31</v>
      </c>
      <c r="E24" s="22" t="s">
        <v>31</v>
      </c>
      <c r="F24" s="22" t="s">
        <v>31</v>
      </c>
      <c r="G24" s="22" t="s">
        <v>31</v>
      </c>
      <c r="H24" s="22" t="s">
        <v>31</v>
      </c>
      <c r="I24" s="22" t="s">
        <v>31</v>
      </c>
      <c r="J24" s="22" t="s">
        <v>31</v>
      </c>
      <c r="K24" s="22" t="s">
        <v>31</v>
      </c>
      <c r="M24" s="22" t="s">
        <v>31</v>
      </c>
      <c r="N24" s="22" t="s">
        <v>31</v>
      </c>
      <c r="O24" s="22" t="s">
        <v>31</v>
      </c>
      <c r="P24" s="22" t="s">
        <v>31</v>
      </c>
      <c r="Q24" s="22" t="s">
        <v>31</v>
      </c>
      <c r="R24" s="22" t="s">
        <v>31</v>
      </c>
      <c r="T24" s="22">
        <v>3</v>
      </c>
      <c r="U24" s="22">
        <v>3</v>
      </c>
      <c r="V24" s="22">
        <v>3</v>
      </c>
      <c r="W24" s="22">
        <v>4</v>
      </c>
      <c r="X24" s="22">
        <v>4</v>
      </c>
      <c r="Y24" s="22" t="s">
        <v>38</v>
      </c>
    </row>
    <row r="25" spans="1:29" s="22" customFormat="1" ht="39.950000000000003" customHeight="1" x14ac:dyDescent="0.25">
      <c r="A25" s="22">
        <v>24</v>
      </c>
      <c r="B25" s="22" t="s">
        <v>30</v>
      </c>
      <c r="C25" s="22" t="s">
        <v>30</v>
      </c>
      <c r="D25" s="22" t="s">
        <v>30</v>
      </c>
      <c r="E25" s="22" t="s">
        <v>30</v>
      </c>
      <c r="F25" s="22" t="s">
        <v>30</v>
      </c>
      <c r="G25" s="22" t="s">
        <v>30</v>
      </c>
      <c r="H25" s="22" t="s">
        <v>30</v>
      </c>
      <c r="I25" s="22" t="s">
        <v>30</v>
      </c>
      <c r="J25" s="22" t="s">
        <v>30</v>
      </c>
      <c r="K25" s="22" t="s">
        <v>30</v>
      </c>
      <c r="L25" s="22" t="s">
        <v>193</v>
      </c>
      <c r="M25" s="22" t="s">
        <v>30</v>
      </c>
      <c r="N25" s="22" t="s">
        <v>30</v>
      </c>
      <c r="O25" s="22" t="s">
        <v>30</v>
      </c>
      <c r="P25" s="22" t="s">
        <v>30</v>
      </c>
      <c r="Q25" s="22" t="s">
        <v>30</v>
      </c>
      <c r="R25" s="22" t="s">
        <v>30</v>
      </c>
      <c r="S25" s="22" t="s">
        <v>194</v>
      </c>
      <c r="T25" s="22">
        <v>4</v>
      </c>
      <c r="U25" s="22">
        <v>4</v>
      </c>
      <c r="V25" s="22">
        <v>4</v>
      </c>
      <c r="W25" s="22">
        <v>4</v>
      </c>
      <c r="X25" s="22">
        <v>4</v>
      </c>
      <c r="Y25" s="22" t="s">
        <v>44</v>
      </c>
      <c r="Z25" s="22" t="s">
        <v>39</v>
      </c>
    </row>
    <row r="26" spans="1:29" ht="15.75" x14ac:dyDescent="0.25">
      <c r="A26" s="23" t="s">
        <v>90</v>
      </c>
      <c r="B26" s="24">
        <f>(COUNTIF(B2:B25,"Excellent")*4+COUNTIF(B2:B25,"Good")*3+COUNTIF(B2:B25,"Satisfactory")*2+COUNTIF(B2:B25,"Not Satisfactory")*1)/COUNTA(B2:B25)</f>
        <v>3.5652173913043477</v>
      </c>
      <c r="C26" s="24">
        <f t="shared" ref="C26:R26" si="0">(COUNTIF(C2:C25,"Excellent")*4+COUNTIF(C2:C25,"Good")*3+COUNTIF(C2:C25,"Satisfactory")*2+COUNTIF(C2:C25,"Not Satisfactory")*1)/COUNTA(C2:C25)</f>
        <v>3.7083333333333335</v>
      </c>
      <c r="D26" s="24">
        <f t="shared" si="0"/>
        <v>3.5</v>
      </c>
      <c r="E26" s="24">
        <f t="shared" si="0"/>
        <v>3.6086956521739131</v>
      </c>
      <c r="F26" s="24">
        <f t="shared" si="0"/>
        <v>3.8695652173913042</v>
      </c>
      <c r="G26" s="24">
        <f t="shared" si="0"/>
        <v>3.5217391304347827</v>
      </c>
      <c r="H26" s="24">
        <f t="shared" si="0"/>
        <v>3.652173913043478</v>
      </c>
      <c r="I26" s="24">
        <f t="shared" si="0"/>
        <v>3.5217391304347827</v>
      </c>
      <c r="J26" s="24">
        <f t="shared" si="0"/>
        <v>3.5833333333333335</v>
      </c>
      <c r="K26" s="24">
        <f t="shared" si="0"/>
        <v>3.375</v>
      </c>
      <c r="M26" s="24">
        <f t="shared" si="0"/>
        <v>3.6666666666666665</v>
      </c>
      <c r="N26" s="24">
        <f t="shared" si="0"/>
        <v>3.3333333333333335</v>
      </c>
      <c r="O26" s="24">
        <f t="shared" si="0"/>
        <v>3.875</v>
      </c>
      <c r="P26" s="24">
        <f t="shared" si="0"/>
        <v>3.8333333333333335</v>
      </c>
      <c r="Q26" s="24">
        <f t="shared" si="0"/>
        <v>3.7916666666666665</v>
      </c>
      <c r="R26" s="24">
        <f t="shared" si="0"/>
        <v>3.6666666666666665</v>
      </c>
      <c r="T26" s="26">
        <f>SUM(T2:T25)/COUNTA(T2:T25)</f>
        <v>3.5</v>
      </c>
      <c r="U26" s="26">
        <f t="shared" ref="U26:X26" si="1">SUM(U2:U25)/COUNTA(U2:U25)</f>
        <v>3.6666666666666665</v>
      </c>
      <c r="V26" s="26">
        <f t="shared" si="1"/>
        <v>3.6666666666666665</v>
      </c>
      <c r="W26" s="26">
        <f t="shared" si="1"/>
        <v>3.9583333333333335</v>
      </c>
      <c r="X26" s="26">
        <f t="shared" si="1"/>
        <v>3.75</v>
      </c>
      <c r="Y26" s="26">
        <f>(COUNTIF(Y2:Y25,"Extremely")*4+COUNTIF(Y2:Y25,"Very")*3+COUNTIF(Y2:Y25,"Quite")*2+COUNTIF(Y2:Y25,"Not at all")*1)/COUNTA(Y2:Y25)</f>
        <v>3.625</v>
      </c>
      <c r="Z26" s="26"/>
      <c r="AA26" s="26"/>
      <c r="AB26" s="26"/>
      <c r="AC26" s="27"/>
    </row>
  </sheetData>
  <pageMargins left="0.70866141732283472" right="0.70866141732283472" top="0.74803149606299213" bottom="0.74803149606299213" header="0.31496062992125984" footer="0.31496062992125984"/>
  <pageSetup paperSize="9" scale="14" fitToHeight="0" orientation="landscape" horizontalDpi="1200" verticalDpi="1200" r:id="rId1"/>
  <headerFooter>
    <oddHeader>&amp;L&amp;F&amp;A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4A35A-97DD-4CE3-8F3C-BE9304F5AEC7}">
  <sheetPr>
    <pageSetUpPr fitToPage="1"/>
  </sheetPr>
  <dimension ref="A1:AD28"/>
  <sheetViews>
    <sheetView workbookViewId="0">
      <selection sqref="A1:XFD1048576"/>
    </sheetView>
  </sheetViews>
  <sheetFormatPr defaultColWidth="7.875" defaultRowHeight="15" x14ac:dyDescent="0.25"/>
  <cols>
    <col min="1" max="11" width="27.625" style="33" customWidth="1"/>
    <col min="12" max="12" width="40.625" style="33" customWidth="1"/>
    <col min="13" max="18" width="27.625" style="33" customWidth="1"/>
    <col min="19" max="19" width="40.625" style="33" customWidth="1"/>
    <col min="20" max="30" width="27.625" style="33" customWidth="1"/>
    <col min="31" max="16384" width="7.875" style="33"/>
  </cols>
  <sheetData>
    <row r="1" spans="1:30" s="29" customFormat="1" ht="60" customHeight="1" x14ac:dyDescent="0.25">
      <c r="A1" s="28" t="s">
        <v>0</v>
      </c>
      <c r="B1" s="28" t="s">
        <v>1</v>
      </c>
      <c r="C1" s="28" t="s">
        <v>2</v>
      </c>
      <c r="D1" s="28" t="s">
        <v>3</v>
      </c>
      <c r="E1" s="28" t="s">
        <v>4</v>
      </c>
      <c r="F1" s="28" t="s">
        <v>5</v>
      </c>
      <c r="G1" s="28" t="s">
        <v>6</v>
      </c>
      <c r="H1" s="28" t="s">
        <v>7</v>
      </c>
      <c r="I1" s="28" t="s">
        <v>8</v>
      </c>
      <c r="J1" s="28" t="s">
        <v>9</v>
      </c>
      <c r="K1" s="28" t="s">
        <v>10</v>
      </c>
      <c r="L1" s="28" t="s">
        <v>11</v>
      </c>
      <c r="M1" s="28" t="s">
        <v>195</v>
      </c>
      <c r="N1" s="28" t="s">
        <v>13</v>
      </c>
      <c r="O1" s="28" t="s">
        <v>14</v>
      </c>
      <c r="P1" s="28" t="s">
        <v>15</v>
      </c>
      <c r="Q1" s="28" t="s">
        <v>16</v>
      </c>
      <c r="R1" s="28" t="s">
        <v>17</v>
      </c>
      <c r="S1" s="28" t="s">
        <v>18</v>
      </c>
      <c r="T1" s="28" t="s">
        <v>129</v>
      </c>
      <c r="U1" s="28" t="s">
        <v>20</v>
      </c>
      <c r="V1" s="28" t="s">
        <v>21</v>
      </c>
      <c r="W1" s="28" t="s">
        <v>130</v>
      </c>
      <c r="X1" s="28" t="s">
        <v>196</v>
      </c>
      <c r="Y1" s="28" t="s">
        <v>25</v>
      </c>
      <c r="Z1" s="28" t="s">
        <v>197</v>
      </c>
      <c r="AA1" s="28" t="s">
        <v>27</v>
      </c>
      <c r="AB1" s="28" t="s">
        <v>28</v>
      </c>
      <c r="AC1" s="28"/>
      <c r="AD1" s="28"/>
    </row>
    <row r="2" spans="1:30" s="30" customFormat="1" ht="39.950000000000003" customHeight="1" x14ac:dyDescent="0.25">
      <c r="A2" s="30">
        <v>1</v>
      </c>
      <c r="B2" s="30" t="s">
        <v>31</v>
      </c>
      <c r="C2" s="30" t="s">
        <v>31</v>
      </c>
      <c r="D2" s="30" t="s">
        <v>33</v>
      </c>
      <c r="E2" s="30" t="s">
        <v>31</v>
      </c>
      <c r="F2" s="30" t="s">
        <v>31</v>
      </c>
      <c r="G2" s="30" t="s">
        <v>33</v>
      </c>
      <c r="H2" s="30" t="s">
        <v>68</v>
      </c>
      <c r="I2" s="30" t="s">
        <v>68</v>
      </c>
      <c r="J2" s="30" t="s">
        <v>68</v>
      </c>
      <c r="K2" s="30" t="s">
        <v>33</v>
      </c>
      <c r="L2" s="30" t="s">
        <v>198</v>
      </c>
      <c r="M2" s="30" t="s">
        <v>68</v>
      </c>
      <c r="N2" s="30" t="s">
        <v>33</v>
      </c>
      <c r="O2" s="30" t="s">
        <v>30</v>
      </c>
      <c r="P2" s="30" t="s">
        <v>33</v>
      </c>
      <c r="Q2" s="30" t="s">
        <v>31</v>
      </c>
      <c r="R2" s="30" t="s">
        <v>30</v>
      </c>
      <c r="S2" s="30" t="s">
        <v>199</v>
      </c>
      <c r="T2" s="30">
        <v>3</v>
      </c>
      <c r="U2" s="30">
        <v>3</v>
      </c>
      <c r="V2" s="30">
        <v>3</v>
      </c>
      <c r="W2" s="30">
        <v>2</v>
      </c>
      <c r="X2" s="30">
        <v>3</v>
      </c>
      <c r="Y2" s="30">
        <v>2</v>
      </c>
      <c r="Z2" s="30">
        <v>3</v>
      </c>
      <c r="AA2" s="30" t="s">
        <v>44</v>
      </c>
      <c r="AB2" s="30" t="s">
        <v>200</v>
      </c>
    </row>
    <row r="3" spans="1:30" s="30" customFormat="1" ht="39.950000000000003" customHeight="1" x14ac:dyDescent="0.25">
      <c r="A3" s="30">
        <v>2</v>
      </c>
      <c r="B3" s="30" t="s">
        <v>30</v>
      </c>
      <c r="C3" s="30" t="s">
        <v>30</v>
      </c>
      <c r="D3" s="30" t="s">
        <v>30</v>
      </c>
      <c r="E3" s="30" t="s">
        <v>31</v>
      </c>
      <c r="F3" s="30" t="s">
        <v>31</v>
      </c>
      <c r="G3" s="30" t="s">
        <v>31</v>
      </c>
      <c r="H3" s="30" t="s">
        <v>30</v>
      </c>
      <c r="I3" s="30" t="s">
        <v>31</v>
      </c>
      <c r="J3" s="30" t="s">
        <v>31</v>
      </c>
      <c r="K3" s="30" t="s">
        <v>30</v>
      </c>
      <c r="L3" s="30" t="s">
        <v>201</v>
      </c>
      <c r="M3" s="30" t="s">
        <v>31</v>
      </c>
      <c r="N3" s="30" t="s">
        <v>30</v>
      </c>
      <c r="O3" s="30" t="s">
        <v>30</v>
      </c>
      <c r="P3" s="30" t="s">
        <v>30</v>
      </c>
      <c r="Q3" s="30" t="s">
        <v>33</v>
      </c>
      <c r="R3" s="30" t="s">
        <v>30</v>
      </c>
      <c r="S3" s="30" t="s">
        <v>202</v>
      </c>
      <c r="T3" s="30">
        <v>3</v>
      </c>
      <c r="U3" s="30">
        <v>2</v>
      </c>
      <c r="V3" s="30">
        <v>4</v>
      </c>
      <c r="W3" s="30">
        <v>4</v>
      </c>
      <c r="X3" s="30">
        <v>3</v>
      </c>
      <c r="Y3" s="30">
        <v>3</v>
      </c>
      <c r="Z3" s="30">
        <v>4</v>
      </c>
      <c r="AA3" s="30" t="s">
        <v>38</v>
      </c>
      <c r="AB3" s="30" t="s">
        <v>203</v>
      </c>
    </row>
    <row r="4" spans="1:30" s="30" customFormat="1" ht="39.950000000000003" customHeight="1" x14ac:dyDescent="0.25">
      <c r="A4" s="30">
        <v>3</v>
      </c>
      <c r="B4" s="30" t="s">
        <v>31</v>
      </c>
      <c r="C4" s="30" t="s">
        <v>31</v>
      </c>
      <c r="D4" s="30" t="s">
        <v>31</v>
      </c>
      <c r="E4" s="30" t="s">
        <v>31</v>
      </c>
      <c r="F4" s="30" t="s">
        <v>31</v>
      </c>
      <c r="G4" s="30" t="s">
        <v>31</v>
      </c>
      <c r="H4" s="30" t="s">
        <v>31</v>
      </c>
      <c r="I4" s="30" t="s">
        <v>31</v>
      </c>
      <c r="J4" s="30" t="s">
        <v>31</v>
      </c>
      <c r="K4" s="30" t="s">
        <v>31</v>
      </c>
      <c r="M4" s="30" t="s">
        <v>31</v>
      </c>
      <c r="N4" s="30" t="s">
        <v>31</v>
      </c>
      <c r="O4" s="30" t="s">
        <v>31</v>
      </c>
      <c r="P4" s="30" t="s">
        <v>31</v>
      </c>
      <c r="Q4" s="30" t="s">
        <v>31</v>
      </c>
      <c r="R4" s="30" t="s">
        <v>31</v>
      </c>
      <c r="T4" s="30">
        <v>3</v>
      </c>
      <c r="U4" s="30">
        <v>3</v>
      </c>
      <c r="V4" s="30">
        <v>3</v>
      </c>
      <c r="W4" s="30">
        <v>4</v>
      </c>
      <c r="X4" s="30">
        <v>4</v>
      </c>
      <c r="Y4" s="30">
        <v>4</v>
      </c>
      <c r="Z4" s="30">
        <v>4</v>
      </c>
      <c r="AA4" s="30" t="s">
        <v>44</v>
      </c>
    </row>
    <row r="5" spans="1:30" s="30" customFormat="1" ht="39.950000000000003" customHeight="1" x14ac:dyDescent="0.25">
      <c r="A5" s="30">
        <v>4</v>
      </c>
      <c r="B5" s="30" t="s">
        <v>30</v>
      </c>
      <c r="C5" s="30" t="s">
        <v>30</v>
      </c>
      <c r="D5" s="30" t="s">
        <v>30</v>
      </c>
      <c r="E5" s="30" t="s">
        <v>30</v>
      </c>
      <c r="F5" s="30" t="s">
        <v>30</v>
      </c>
      <c r="G5" s="30" t="s">
        <v>31</v>
      </c>
      <c r="H5" s="30" t="s">
        <v>31</v>
      </c>
      <c r="I5" s="30" t="s">
        <v>31</v>
      </c>
      <c r="J5" s="30" t="s">
        <v>31</v>
      </c>
      <c r="K5" s="30" t="s">
        <v>31</v>
      </c>
      <c r="M5" s="30" t="s">
        <v>31</v>
      </c>
      <c r="N5" s="30" t="s">
        <v>31</v>
      </c>
      <c r="O5" s="30" t="s">
        <v>31</v>
      </c>
      <c r="P5" s="30" t="s">
        <v>31</v>
      </c>
      <c r="Q5" s="30" t="s">
        <v>31</v>
      </c>
      <c r="R5" s="30" t="s">
        <v>31</v>
      </c>
      <c r="T5" s="30">
        <v>3</v>
      </c>
      <c r="U5" s="30">
        <v>3</v>
      </c>
      <c r="V5" s="30">
        <v>3</v>
      </c>
      <c r="W5" s="30">
        <v>4</v>
      </c>
      <c r="X5" s="30">
        <v>3</v>
      </c>
      <c r="Y5" s="30">
        <v>2</v>
      </c>
      <c r="Z5" s="30">
        <v>4</v>
      </c>
      <c r="AA5" s="30" t="s">
        <v>44</v>
      </c>
    </row>
    <row r="6" spans="1:30" s="30" customFormat="1" ht="39.950000000000003" customHeight="1" x14ac:dyDescent="0.25">
      <c r="A6" s="30">
        <v>5</v>
      </c>
      <c r="B6" s="30" t="s">
        <v>31</v>
      </c>
      <c r="C6" s="30" t="s">
        <v>30</v>
      </c>
      <c r="D6" s="30" t="s">
        <v>31</v>
      </c>
      <c r="E6" s="30" t="s">
        <v>31</v>
      </c>
      <c r="F6" s="30" t="s">
        <v>30</v>
      </c>
      <c r="G6" s="30" t="s">
        <v>31</v>
      </c>
      <c r="H6" s="30" t="s">
        <v>30</v>
      </c>
      <c r="I6" s="30" t="s">
        <v>33</v>
      </c>
      <c r="J6" s="30" t="s">
        <v>31</v>
      </c>
      <c r="K6" s="30" t="s">
        <v>33</v>
      </c>
      <c r="L6" s="30" t="s">
        <v>204</v>
      </c>
      <c r="M6" s="30" t="s">
        <v>33</v>
      </c>
      <c r="N6" s="30" t="s">
        <v>31</v>
      </c>
      <c r="O6" s="30" t="s">
        <v>31</v>
      </c>
      <c r="P6" s="30" t="s">
        <v>31</v>
      </c>
      <c r="Q6" s="30" t="s">
        <v>30</v>
      </c>
      <c r="R6" s="30" t="s">
        <v>30</v>
      </c>
      <c r="S6" s="30" t="s">
        <v>205</v>
      </c>
      <c r="T6" s="30">
        <v>3</v>
      </c>
      <c r="U6" s="30">
        <v>3</v>
      </c>
      <c r="V6" s="30">
        <v>3</v>
      </c>
      <c r="W6" s="30">
        <v>4</v>
      </c>
      <c r="X6" s="30">
        <v>4</v>
      </c>
      <c r="Y6" s="30">
        <v>2</v>
      </c>
      <c r="Z6" s="30">
        <v>3</v>
      </c>
      <c r="AA6" s="30" t="s">
        <v>44</v>
      </c>
    </row>
    <row r="7" spans="1:30" s="30" customFormat="1" ht="39.950000000000003" customHeight="1" x14ac:dyDescent="0.25">
      <c r="A7" s="30">
        <v>6</v>
      </c>
      <c r="B7" s="30" t="s">
        <v>30</v>
      </c>
      <c r="C7" s="30" t="s">
        <v>30</v>
      </c>
      <c r="D7" s="30" t="s">
        <v>30</v>
      </c>
      <c r="E7" s="30" t="s">
        <v>30</v>
      </c>
      <c r="F7" s="30" t="s">
        <v>30</v>
      </c>
      <c r="G7" s="30" t="s">
        <v>30</v>
      </c>
      <c r="H7" s="30" t="s">
        <v>30</v>
      </c>
      <c r="I7" s="30" t="s">
        <v>30</v>
      </c>
      <c r="J7" s="30" t="s">
        <v>30</v>
      </c>
      <c r="K7" s="30" t="s">
        <v>30</v>
      </c>
      <c r="L7" s="30" t="s">
        <v>88</v>
      </c>
      <c r="M7" s="30" t="s">
        <v>30</v>
      </c>
      <c r="N7" s="30" t="s">
        <v>30</v>
      </c>
      <c r="O7" s="30" t="s">
        <v>30</v>
      </c>
      <c r="P7" s="30" t="s">
        <v>30</v>
      </c>
      <c r="Q7" s="30" t="s">
        <v>30</v>
      </c>
      <c r="R7" s="30" t="s">
        <v>30</v>
      </c>
      <c r="S7" s="30" t="s">
        <v>88</v>
      </c>
      <c r="T7" s="30">
        <v>4</v>
      </c>
      <c r="U7" s="30">
        <v>4</v>
      </c>
      <c r="V7" s="30">
        <v>4</v>
      </c>
      <c r="W7" s="30">
        <v>4</v>
      </c>
      <c r="X7" s="30">
        <v>4</v>
      </c>
      <c r="Y7" s="30">
        <v>4</v>
      </c>
      <c r="Z7" s="30">
        <v>4</v>
      </c>
      <c r="AA7" s="30" t="s">
        <v>44</v>
      </c>
      <c r="AB7" s="30" t="s">
        <v>88</v>
      </c>
    </row>
    <row r="8" spans="1:30" s="30" customFormat="1" ht="39.950000000000003" customHeight="1" x14ac:dyDescent="0.25">
      <c r="A8" s="30">
        <v>7</v>
      </c>
      <c r="B8" s="30" t="s">
        <v>30</v>
      </c>
      <c r="C8" s="30" t="s">
        <v>31</v>
      </c>
      <c r="D8" s="30" t="s">
        <v>31</v>
      </c>
      <c r="E8" s="30" t="s">
        <v>31</v>
      </c>
      <c r="F8" s="30" t="s">
        <v>30</v>
      </c>
      <c r="G8" s="30" t="s">
        <v>31</v>
      </c>
      <c r="H8" s="30" t="s">
        <v>31</v>
      </c>
      <c r="I8" s="30" t="s">
        <v>33</v>
      </c>
      <c r="J8" s="30" t="s">
        <v>31</v>
      </c>
      <c r="K8" s="30" t="s">
        <v>31</v>
      </c>
      <c r="L8" s="30" t="s">
        <v>206</v>
      </c>
      <c r="M8" s="30" t="s">
        <v>31</v>
      </c>
      <c r="N8" s="30" t="s">
        <v>31</v>
      </c>
      <c r="O8" s="30" t="s">
        <v>31</v>
      </c>
      <c r="P8" s="30" t="s">
        <v>30</v>
      </c>
      <c r="Q8" s="30" t="s">
        <v>30</v>
      </c>
      <c r="R8" s="30" t="s">
        <v>31</v>
      </c>
      <c r="S8" s="30" t="s">
        <v>207</v>
      </c>
      <c r="T8" s="30">
        <v>3</v>
      </c>
      <c r="U8" s="30">
        <v>3</v>
      </c>
      <c r="V8" s="30">
        <v>4</v>
      </c>
      <c r="W8" s="30">
        <v>4</v>
      </c>
      <c r="X8" s="30">
        <v>4</v>
      </c>
      <c r="Y8" s="30">
        <v>4</v>
      </c>
      <c r="Z8" s="30">
        <v>4</v>
      </c>
      <c r="AA8" s="30" t="s">
        <v>38</v>
      </c>
      <c r="AB8" s="30" t="s">
        <v>208</v>
      </c>
    </row>
    <row r="9" spans="1:30" s="30" customFormat="1" ht="39.950000000000003" customHeight="1" x14ac:dyDescent="0.25">
      <c r="A9" s="30">
        <v>8</v>
      </c>
      <c r="B9" s="30" t="s">
        <v>31</v>
      </c>
      <c r="C9" s="30" t="s">
        <v>31</v>
      </c>
      <c r="D9" s="30" t="s">
        <v>31</v>
      </c>
      <c r="E9" s="30" t="s">
        <v>31</v>
      </c>
      <c r="F9" s="30" t="s">
        <v>30</v>
      </c>
      <c r="G9" s="30" t="s">
        <v>30</v>
      </c>
      <c r="H9" s="30" t="s">
        <v>30</v>
      </c>
      <c r="I9" s="30" t="s">
        <v>30</v>
      </c>
      <c r="J9" s="30" t="s">
        <v>30</v>
      </c>
      <c r="K9" s="30" t="s">
        <v>31</v>
      </c>
      <c r="L9" s="30" t="s">
        <v>209</v>
      </c>
      <c r="M9" s="30" t="s">
        <v>30</v>
      </c>
      <c r="N9" s="30" t="s">
        <v>33</v>
      </c>
      <c r="O9" s="30" t="s">
        <v>30</v>
      </c>
      <c r="P9" s="30" t="s">
        <v>30</v>
      </c>
      <c r="Q9" s="30" t="s">
        <v>30</v>
      </c>
      <c r="R9" s="30" t="s">
        <v>30</v>
      </c>
      <c r="S9" s="30" t="s">
        <v>210</v>
      </c>
      <c r="T9" s="30">
        <v>2</v>
      </c>
      <c r="U9" s="30">
        <v>3</v>
      </c>
      <c r="V9" s="30">
        <v>3</v>
      </c>
      <c r="W9" s="30">
        <v>3</v>
      </c>
      <c r="X9" s="30">
        <v>4</v>
      </c>
      <c r="Y9" s="30">
        <v>3</v>
      </c>
      <c r="Z9" s="30">
        <v>4</v>
      </c>
      <c r="AA9" s="30" t="s">
        <v>44</v>
      </c>
      <c r="AB9" s="30" t="s">
        <v>211</v>
      </c>
    </row>
    <row r="10" spans="1:30" s="30" customFormat="1" ht="39.950000000000003" customHeight="1" x14ac:dyDescent="0.25">
      <c r="A10" s="30">
        <v>9</v>
      </c>
      <c r="B10" s="30" t="s">
        <v>30</v>
      </c>
      <c r="C10" s="30" t="s">
        <v>30</v>
      </c>
      <c r="D10" s="30" t="s">
        <v>30</v>
      </c>
      <c r="E10" s="30" t="s">
        <v>30</v>
      </c>
      <c r="F10" s="30" t="s">
        <v>30</v>
      </c>
      <c r="G10" s="30" t="s">
        <v>30</v>
      </c>
      <c r="H10" s="30" t="s">
        <v>30</v>
      </c>
      <c r="I10" s="30" t="s">
        <v>33</v>
      </c>
      <c r="J10" s="30" t="s">
        <v>33</v>
      </c>
      <c r="K10" s="30" t="s">
        <v>33</v>
      </c>
      <c r="L10" s="30" t="s">
        <v>212</v>
      </c>
      <c r="M10" s="30" t="s">
        <v>31</v>
      </c>
      <c r="N10" s="30" t="s">
        <v>31</v>
      </c>
      <c r="O10" s="30" t="s">
        <v>30</v>
      </c>
      <c r="P10" s="30" t="s">
        <v>30</v>
      </c>
      <c r="Q10" s="30" t="s">
        <v>30</v>
      </c>
      <c r="R10" s="30" t="s">
        <v>30</v>
      </c>
      <c r="S10" s="30" t="s">
        <v>213</v>
      </c>
      <c r="T10" s="30">
        <v>4</v>
      </c>
      <c r="U10" s="30">
        <v>3</v>
      </c>
      <c r="V10" s="30">
        <v>4</v>
      </c>
      <c r="W10" s="30">
        <v>4</v>
      </c>
      <c r="X10" s="30">
        <v>4</v>
      </c>
      <c r="Y10" s="30">
        <v>3</v>
      </c>
      <c r="Z10" s="30">
        <v>4</v>
      </c>
      <c r="AA10" s="30" t="s">
        <v>44</v>
      </c>
    </row>
    <row r="11" spans="1:30" s="30" customFormat="1" ht="39.950000000000003" customHeight="1" x14ac:dyDescent="0.25">
      <c r="A11" s="30">
        <v>10</v>
      </c>
      <c r="B11" s="30" t="s">
        <v>31</v>
      </c>
      <c r="C11" s="30" t="s">
        <v>31</v>
      </c>
      <c r="D11" s="30" t="s">
        <v>31</v>
      </c>
      <c r="E11" s="30" t="s">
        <v>31</v>
      </c>
      <c r="F11" s="30" t="s">
        <v>31</v>
      </c>
      <c r="G11" s="30" t="s">
        <v>31</v>
      </c>
      <c r="H11" s="30" t="s">
        <v>31</v>
      </c>
      <c r="I11" s="30" t="s">
        <v>31</v>
      </c>
      <c r="J11" s="30" t="s">
        <v>31</v>
      </c>
      <c r="K11" s="30" t="s">
        <v>33</v>
      </c>
      <c r="M11" s="30" t="s">
        <v>68</v>
      </c>
      <c r="N11" s="30" t="s">
        <v>31</v>
      </c>
      <c r="O11" s="30" t="s">
        <v>31</v>
      </c>
      <c r="P11" s="30" t="s">
        <v>31</v>
      </c>
      <c r="Q11" s="30" t="s">
        <v>31</v>
      </c>
      <c r="R11" s="30" t="s">
        <v>31</v>
      </c>
      <c r="T11" s="30">
        <v>3</v>
      </c>
      <c r="U11" s="30">
        <v>3</v>
      </c>
      <c r="V11" s="30">
        <v>3</v>
      </c>
      <c r="W11" s="30">
        <v>3</v>
      </c>
      <c r="X11" s="30">
        <v>4</v>
      </c>
      <c r="Y11" s="30">
        <v>4</v>
      </c>
      <c r="Z11" s="30">
        <v>4</v>
      </c>
      <c r="AA11" s="30" t="s">
        <v>38</v>
      </c>
    </row>
    <row r="12" spans="1:30" s="30" customFormat="1" ht="39.950000000000003" customHeight="1" x14ac:dyDescent="0.25">
      <c r="A12" s="30">
        <v>11</v>
      </c>
      <c r="B12" s="30" t="s">
        <v>30</v>
      </c>
      <c r="C12" s="30" t="s">
        <v>30</v>
      </c>
      <c r="D12" s="30" t="s">
        <v>30</v>
      </c>
      <c r="E12" s="30" t="s">
        <v>30</v>
      </c>
      <c r="F12" s="30" t="s">
        <v>31</v>
      </c>
      <c r="G12" s="30" t="s">
        <v>31</v>
      </c>
      <c r="H12" s="30" t="s">
        <v>31</v>
      </c>
      <c r="I12" s="30" t="s">
        <v>31</v>
      </c>
      <c r="J12" s="30" t="s">
        <v>30</v>
      </c>
      <c r="K12" s="30" t="s">
        <v>31</v>
      </c>
      <c r="L12" s="30" t="s">
        <v>214</v>
      </c>
      <c r="M12" s="30" t="s">
        <v>33</v>
      </c>
      <c r="N12" s="30" t="s">
        <v>31</v>
      </c>
      <c r="O12" s="30" t="s">
        <v>30</v>
      </c>
      <c r="P12" s="30" t="s">
        <v>30</v>
      </c>
      <c r="Q12" s="30" t="s">
        <v>30</v>
      </c>
      <c r="R12" s="30" t="s">
        <v>31</v>
      </c>
      <c r="T12" s="30">
        <v>4</v>
      </c>
      <c r="U12" s="30">
        <v>2</v>
      </c>
      <c r="V12" s="30">
        <v>3</v>
      </c>
      <c r="W12" s="30">
        <v>3</v>
      </c>
      <c r="X12" s="30">
        <v>4</v>
      </c>
      <c r="Y12" s="30">
        <v>3</v>
      </c>
      <c r="Z12" s="30">
        <v>4</v>
      </c>
      <c r="AA12" s="30" t="s">
        <v>44</v>
      </c>
    </row>
    <row r="13" spans="1:30" s="30" customFormat="1" ht="39.950000000000003" customHeight="1" x14ac:dyDescent="0.25">
      <c r="A13" s="30">
        <v>12</v>
      </c>
      <c r="B13" s="30" t="s">
        <v>68</v>
      </c>
      <c r="C13" s="30" t="s">
        <v>33</v>
      </c>
      <c r="D13" s="30" t="s">
        <v>31</v>
      </c>
      <c r="E13" s="30" t="s">
        <v>33</v>
      </c>
      <c r="F13" s="30" t="s">
        <v>31</v>
      </c>
      <c r="G13" s="30" t="s">
        <v>68</v>
      </c>
      <c r="H13" s="30" t="s">
        <v>33</v>
      </c>
      <c r="I13" s="30" t="s">
        <v>68</v>
      </c>
      <c r="J13" s="30" t="s">
        <v>33</v>
      </c>
      <c r="K13" s="30" t="s">
        <v>33</v>
      </c>
      <c r="M13" s="30" t="s">
        <v>33</v>
      </c>
      <c r="N13" s="30" t="s">
        <v>31</v>
      </c>
      <c r="O13" s="30" t="s">
        <v>31</v>
      </c>
      <c r="P13" s="30" t="s">
        <v>31</v>
      </c>
      <c r="Q13" s="30" t="s">
        <v>33</v>
      </c>
      <c r="R13" s="30" t="s">
        <v>68</v>
      </c>
      <c r="T13" s="30">
        <v>1</v>
      </c>
      <c r="U13" s="30">
        <v>2</v>
      </c>
      <c r="V13" s="30">
        <v>3</v>
      </c>
      <c r="W13" s="30">
        <v>4</v>
      </c>
      <c r="X13" s="30">
        <v>1</v>
      </c>
      <c r="Y13" s="30">
        <v>2</v>
      </c>
      <c r="Z13" s="30">
        <v>4</v>
      </c>
      <c r="AA13" s="30" t="s">
        <v>44</v>
      </c>
    </row>
    <row r="14" spans="1:30" s="30" customFormat="1" ht="39.950000000000003" customHeight="1" x14ac:dyDescent="0.25">
      <c r="A14" s="30">
        <v>13</v>
      </c>
      <c r="B14" s="30" t="s">
        <v>33</v>
      </c>
      <c r="C14" s="30" t="s">
        <v>31</v>
      </c>
      <c r="D14" s="30" t="s">
        <v>31</v>
      </c>
      <c r="E14" s="30" t="s">
        <v>31</v>
      </c>
      <c r="G14" s="30" t="s">
        <v>33</v>
      </c>
      <c r="H14" s="30" t="s">
        <v>33</v>
      </c>
      <c r="I14" s="30" t="s">
        <v>33</v>
      </c>
      <c r="J14" s="30" t="s">
        <v>33</v>
      </c>
      <c r="K14" s="30" t="s">
        <v>33</v>
      </c>
      <c r="L14" s="30" t="s">
        <v>215</v>
      </c>
      <c r="M14" s="30" t="s">
        <v>68</v>
      </c>
      <c r="N14" s="30" t="s">
        <v>33</v>
      </c>
      <c r="O14" s="30" t="s">
        <v>33</v>
      </c>
      <c r="P14" s="30" t="s">
        <v>33</v>
      </c>
      <c r="Q14" s="30" t="s">
        <v>33</v>
      </c>
      <c r="R14" s="30" t="s">
        <v>33</v>
      </c>
      <c r="S14" s="30" t="s">
        <v>216</v>
      </c>
      <c r="T14" s="30">
        <v>2</v>
      </c>
      <c r="U14" s="30">
        <v>2</v>
      </c>
      <c r="V14" s="30">
        <v>3</v>
      </c>
      <c r="W14" s="30">
        <v>3</v>
      </c>
      <c r="X14" s="30">
        <v>3</v>
      </c>
      <c r="Y14" s="30">
        <v>2</v>
      </c>
      <c r="Z14" s="30">
        <v>3</v>
      </c>
      <c r="AA14" s="30" t="s">
        <v>85</v>
      </c>
    </row>
    <row r="15" spans="1:30" s="30" customFormat="1" ht="39.950000000000003" customHeight="1" x14ac:dyDescent="0.25">
      <c r="A15" s="30">
        <v>14</v>
      </c>
      <c r="B15" s="30" t="s">
        <v>31</v>
      </c>
      <c r="C15" s="30" t="s">
        <v>30</v>
      </c>
      <c r="D15" s="30" t="s">
        <v>30</v>
      </c>
      <c r="E15" s="30" t="s">
        <v>30</v>
      </c>
      <c r="F15" s="30" t="s">
        <v>31</v>
      </c>
      <c r="G15" s="30" t="s">
        <v>30</v>
      </c>
      <c r="H15" s="30" t="s">
        <v>30</v>
      </c>
      <c r="I15" s="30" t="s">
        <v>30</v>
      </c>
      <c r="J15" s="30" t="s">
        <v>30</v>
      </c>
      <c r="K15" s="30" t="s">
        <v>31</v>
      </c>
      <c r="M15" s="30" t="s">
        <v>31</v>
      </c>
      <c r="N15" s="30" t="s">
        <v>30</v>
      </c>
      <c r="O15" s="30" t="s">
        <v>30</v>
      </c>
      <c r="P15" s="30" t="s">
        <v>31</v>
      </c>
      <c r="Q15" s="30" t="s">
        <v>31</v>
      </c>
      <c r="R15" s="30" t="s">
        <v>30</v>
      </c>
      <c r="S15" s="30" t="s">
        <v>217</v>
      </c>
      <c r="T15" s="30">
        <v>3</v>
      </c>
      <c r="U15" s="30">
        <v>4</v>
      </c>
      <c r="V15" s="30">
        <v>4</v>
      </c>
      <c r="W15" s="30">
        <v>4</v>
      </c>
      <c r="X15" s="30">
        <v>2</v>
      </c>
      <c r="Y15" s="30">
        <v>3</v>
      </c>
      <c r="Z15" s="30">
        <v>4</v>
      </c>
      <c r="AA15" s="30" t="s">
        <v>44</v>
      </c>
    </row>
    <row r="16" spans="1:30" s="30" customFormat="1" ht="39.950000000000003" customHeight="1" x14ac:dyDescent="0.25">
      <c r="A16" s="30">
        <v>15</v>
      </c>
      <c r="B16" s="30" t="s">
        <v>31</v>
      </c>
      <c r="C16" s="30" t="s">
        <v>30</v>
      </c>
      <c r="D16" s="30" t="s">
        <v>33</v>
      </c>
      <c r="E16" s="30" t="s">
        <v>30</v>
      </c>
      <c r="F16" s="30" t="s">
        <v>33</v>
      </c>
      <c r="G16" s="30" t="s">
        <v>31</v>
      </c>
      <c r="H16" s="30" t="s">
        <v>31</v>
      </c>
      <c r="I16" s="30" t="s">
        <v>31</v>
      </c>
      <c r="J16" s="30" t="s">
        <v>31</v>
      </c>
      <c r="K16" s="30" t="s">
        <v>31</v>
      </c>
      <c r="L16" s="30" t="s">
        <v>218</v>
      </c>
      <c r="M16" s="30" t="s">
        <v>31</v>
      </c>
      <c r="N16" s="30" t="s">
        <v>31</v>
      </c>
      <c r="O16" s="30" t="s">
        <v>31</v>
      </c>
      <c r="P16" s="30" t="s">
        <v>33</v>
      </c>
      <c r="Q16" s="30" t="s">
        <v>30</v>
      </c>
      <c r="R16" s="30" t="s">
        <v>30</v>
      </c>
      <c r="S16" s="30" t="s">
        <v>219</v>
      </c>
      <c r="T16" s="30">
        <v>2</v>
      </c>
      <c r="U16" s="30">
        <v>3</v>
      </c>
      <c r="V16" s="30">
        <v>4</v>
      </c>
      <c r="W16" s="30">
        <v>4</v>
      </c>
      <c r="X16" s="30">
        <v>3</v>
      </c>
      <c r="Y16" s="30">
        <v>2</v>
      </c>
      <c r="Z16" s="30">
        <v>4</v>
      </c>
      <c r="AA16" s="30" t="s">
        <v>44</v>
      </c>
    </row>
    <row r="17" spans="1:29" s="30" customFormat="1" ht="39.950000000000003" customHeight="1" x14ac:dyDescent="0.25">
      <c r="A17" s="30">
        <v>16</v>
      </c>
      <c r="B17" s="30" t="s">
        <v>30</v>
      </c>
      <c r="C17" s="30" t="s">
        <v>31</v>
      </c>
      <c r="D17" s="30" t="s">
        <v>30</v>
      </c>
      <c r="E17" s="30" t="s">
        <v>31</v>
      </c>
      <c r="F17" s="30" t="s">
        <v>31</v>
      </c>
      <c r="G17" s="30" t="s">
        <v>33</v>
      </c>
      <c r="H17" s="30" t="s">
        <v>31</v>
      </c>
      <c r="I17" s="30" t="s">
        <v>30</v>
      </c>
      <c r="J17" s="30" t="s">
        <v>31</v>
      </c>
      <c r="K17" s="30" t="s">
        <v>33</v>
      </c>
      <c r="L17" s="30" t="s">
        <v>220</v>
      </c>
      <c r="M17" s="30" t="s">
        <v>31</v>
      </c>
      <c r="N17" s="30" t="s">
        <v>31</v>
      </c>
      <c r="O17" s="30" t="s">
        <v>30</v>
      </c>
      <c r="P17" s="30" t="s">
        <v>31</v>
      </c>
      <c r="Q17" s="30" t="s">
        <v>31</v>
      </c>
      <c r="R17" s="30" t="s">
        <v>33</v>
      </c>
      <c r="S17" s="30" t="s">
        <v>221</v>
      </c>
      <c r="T17" s="30">
        <v>3</v>
      </c>
      <c r="U17" s="30">
        <v>4</v>
      </c>
      <c r="V17" s="30">
        <v>3</v>
      </c>
      <c r="W17" s="30">
        <v>4</v>
      </c>
      <c r="X17" s="30">
        <v>3</v>
      </c>
      <c r="Y17" s="30">
        <v>3</v>
      </c>
      <c r="Z17" s="30">
        <v>4</v>
      </c>
      <c r="AA17" s="30" t="s">
        <v>44</v>
      </c>
    </row>
    <row r="18" spans="1:29" s="30" customFormat="1" ht="39.950000000000003" customHeight="1" x14ac:dyDescent="0.25">
      <c r="A18" s="30">
        <v>17</v>
      </c>
      <c r="B18" s="30" t="s">
        <v>30</v>
      </c>
      <c r="C18" s="30" t="s">
        <v>30</v>
      </c>
      <c r="D18" s="30" t="s">
        <v>30</v>
      </c>
      <c r="E18" s="30" t="s">
        <v>31</v>
      </c>
      <c r="F18" s="30" t="s">
        <v>30</v>
      </c>
      <c r="G18" s="30" t="s">
        <v>33</v>
      </c>
      <c r="H18" s="30" t="s">
        <v>31</v>
      </c>
      <c r="I18" s="30" t="s">
        <v>30</v>
      </c>
      <c r="J18" s="30" t="s">
        <v>31</v>
      </c>
      <c r="K18" s="30" t="s">
        <v>31</v>
      </c>
      <c r="L18" s="30" t="s">
        <v>222</v>
      </c>
      <c r="M18" s="30" t="s">
        <v>31</v>
      </c>
      <c r="N18" s="30" t="s">
        <v>31</v>
      </c>
      <c r="O18" s="30" t="s">
        <v>30</v>
      </c>
      <c r="P18" s="30" t="s">
        <v>33</v>
      </c>
      <c r="Q18" s="30" t="s">
        <v>30</v>
      </c>
      <c r="R18" s="30" t="s">
        <v>30</v>
      </c>
      <c r="S18" s="30" t="s">
        <v>223</v>
      </c>
      <c r="T18" s="30">
        <v>2</v>
      </c>
      <c r="U18" s="30">
        <v>4</v>
      </c>
      <c r="V18" s="30">
        <v>4</v>
      </c>
      <c r="W18" s="30">
        <v>4</v>
      </c>
      <c r="X18" s="30">
        <v>2</v>
      </c>
      <c r="Y18" s="30">
        <v>3</v>
      </c>
      <c r="Z18" s="30">
        <v>4</v>
      </c>
      <c r="AA18" s="30" t="s">
        <v>44</v>
      </c>
    </row>
    <row r="19" spans="1:29" s="30" customFormat="1" ht="39.950000000000003" customHeight="1" x14ac:dyDescent="0.25">
      <c r="A19" s="30">
        <v>18</v>
      </c>
      <c r="B19" s="30" t="s">
        <v>33</v>
      </c>
      <c r="C19" s="30" t="s">
        <v>31</v>
      </c>
      <c r="D19" s="30" t="s">
        <v>30</v>
      </c>
      <c r="E19" s="30" t="s">
        <v>31</v>
      </c>
      <c r="F19" s="30" t="s">
        <v>30</v>
      </c>
      <c r="G19" s="30" t="s">
        <v>31</v>
      </c>
      <c r="H19" s="30" t="s">
        <v>31</v>
      </c>
      <c r="I19" s="30" t="s">
        <v>30</v>
      </c>
      <c r="J19" s="30" t="s">
        <v>31</v>
      </c>
      <c r="K19" s="30" t="s">
        <v>30</v>
      </c>
      <c r="L19" s="30" t="s">
        <v>224</v>
      </c>
      <c r="M19" s="30" t="s">
        <v>33</v>
      </c>
      <c r="N19" s="30" t="s">
        <v>68</v>
      </c>
      <c r="O19" s="30" t="s">
        <v>33</v>
      </c>
      <c r="P19" s="30" t="s">
        <v>30</v>
      </c>
      <c r="Q19" s="30" t="s">
        <v>30</v>
      </c>
      <c r="R19" s="30" t="s">
        <v>30</v>
      </c>
      <c r="S19" s="30" t="s">
        <v>225</v>
      </c>
      <c r="T19" s="30">
        <v>3</v>
      </c>
      <c r="U19" s="30">
        <v>4</v>
      </c>
      <c r="V19" s="30">
        <v>4</v>
      </c>
      <c r="W19" s="30">
        <v>3</v>
      </c>
      <c r="X19" s="30">
        <v>3</v>
      </c>
      <c r="Y19" s="30">
        <v>2</v>
      </c>
      <c r="Z19" s="30">
        <v>4</v>
      </c>
      <c r="AA19" s="30" t="s">
        <v>38</v>
      </c>
    </row>
    <row r="20" spans="1:29" s="30" customFormat="1" ht="39.950000000000003" customHeight="1" x14ac:dyDescent="0.25">
      <c r="A20" s="30">
        <v>19</v>
      </c>
      <c r="B20" s="30" t="s">
        <v>31</v>
      </c>
      <c r="C20" s="30" t="s">
        <v>31</v>
      </c>
      <c r="D20" s="30" t="s">
        <v>31</v>
      </c>
      <c r="E20" s="30" t="s">
        <v>31</v>
      </c>
      <c r="F20" s="30" t="s">
        <v>31</v>
      </c>
      <c r="G20" s="30" t="s">
        <v>31</v>
      </c>
      <c r="H20" s="30" t="s">
        <v>31</v>
      </c>
      <c r="I20" s="30" t="s">
        <v>31</v>
      </c>
      <c r="J20" s="30" t="s">
        <v>31</v>
      </c>
      <c r="K20" s="30" t="s">
        <v>31</v>
      </c>
      <c r="M20" s="30" t="s">
        <v>31</v>
      </c>
      <c r="N20" s="30" t="s">
        <v>31</v>
      </c>
      <c r="O20" s="30" t="s">
        <v>31</v>
      </c>
      <c r="P20" s="30" t="s">
        <v>30</v>
      </c>
      <c r="Q20" s="30" t="s">
        <v>31</v>
      </c>
      <c r="R20" s="30" t="s">
        <v>31</v>
      </c>
      <c r="T20" s="30">
        <v>3</v>
      </c>
      <c r="U20" s="30">
        <v>3</v>
      </c>
      <c r="V20" s="30">
        <v>3</v>
      </c>
      <c r="W20" s="30">
        <v>4</v>
      </c>
      <c r="X20" s="30">
        <v>3</v>
      </c>
      <c r="Y20" s="30">
        <v>4</v>
      </c>
      <c r="Z20" s="30">
        <v>4</v>
      </c>
      <c r="AA20" s="30" t="s">
        <v>44</v>
      </c>
    </row>
    <row r="21" spans="1:29" s="30" customFormat="1" ht="39.950000000000003" customHeight="1" x14ac:dyDescent="0.25">
      <c r="A21" s="30">
        <v>20</v>
      </c>
      <c r="B21" s="30" t="s">
        <v>31</v>
      </c>
      <c r="C21" s="30" t="s">
        <v>30</v>
      </c>
      <c r="D21" s="30" t="s">
        <v>31</v>
      </c>
      <c r="E21" s="30" t="s">
        <v>31</v>
      </c>
      <c r="F21" s="30" t="s">
        <v>30</v>
      </c>
      <c r="G21" s="30" t="s">
        <v>31</v>
      </c>
      <c r="H21" s="30" t="s">
        <v>31</v>
      </c>
      <c r="I21" s="30" t="s">
        <v>31</v>
      </c>
      <c r="J21" s="30" t="s">
        <v>31</v>
      </c>
      <c r="K21" s="30" t="s">
        <v>31</v>
      </c>
      <c r="M21" s="30" t="s">
        <v>31</v>
      </c>
      <c r="N21" s="30" t="s">
        <v>31</v>
      </c>
      <c r="O21" s="30" t="s">
        <v>30</v>
      </c>
      <c r="P21" s="30" t="s">
        <v>31</v>
      </c>
      <c r="Q21" s="30" t="s">
        <v>31</v>
      </c>
      <c r="R21" s="30" t="s">
        <v>31</v>
      </c>
      <c r="T21" s="30">
        <v>4</v>
      </c>
      <c r="U21" s="30">
        <v>4</v>
      </c>
      <c r="V21" s="30">
        <v>4</v>
      </c>
      <c r="W21" s="30">
        <v>4</v>
      </c>
      <c r="X21" s="30">
        <v>3</v>
      </c>
      <c r="Y21" s="30">
        <v>3</v>
      </c>
      <c r="Z21" s="30">
        <v>4</v>
      </c>
      <c r="AA21" s="30" t="s">
        <v>38</v>
      </c>
    </row>
    <row r="22" spans="1:29" s="30" customFormat="1" ht="39.950000000000003" customHeight="1" x14ac:dyDescent="0.25">
      <c r="A22" s="30">
        <v>21</v>
      </c>
      <c r="B22" s="30" t="s">
        <v>30</v>
      </c>
      <c r="C22" s="30" t="s">
        <v>30</v>
      </c>
      <c r="D22" s="30" t="s">
        <v>30</v>
      </c>
      <c r="E22" s="30" t="s">
        <v>30</v>
      </c>
      <c r="F22" s="30" t="s">
        <v>30</v>
      </c>
      <c r="G22" s="30" t="s">
        <v>30</v>
      </c>
      <c r="H22" s="30" t="s">
        <v>30</v>
      </c>
      <c r="I22" s="30" t="s">
        <v>31</v>
      </c>
      <c r="J22" s="30" t="s">
        <v>30</v>
      </c>
      <c r="K22" s="30" t="s">
        <v>31</v>
      </c>
      <c r="L22" s="30" t="s">
        <v>226</v>
      </c>
      <c r="M22" s="30" t="s">
        <v>30</v>
      </c>
      <c r="N22" s="30" t="s">
        <v>31</v>
      </c>
      <c r="O22" s="30" t="s">
        <v>30</v>
      </c>
      <c r="P22" s="30" t="s">
        <v>30</v>
      </c>
      <c r="Q22" s="30" t="s">
        <v>30</v>
      </c>
      <c r="R22" s="30" t="s">
        <v>30</v>
      </c>
      <c r="T22" s="30">
        <v>4</v>
      </c>
      <c r="U22" s="30">
        <v>1</v>
      </c>
      <c r="V22" s="30">
        <v>3</v>
      </c>
      <c r="W22" s="30">
        <v>3</v>
      </c>
      <c r="X22" s="30">
        <v>4</v>
      </c>
      <c r="Y22" s="30">
        <v>3</v>
      </c>
      <c r="Z22" s="30">
        <v>4</v>
      </c>
      <c r="AA22" s="30" t="s">
        <v>38</v>
      </c>
    </row>
    <row r="23" spans="1:29" s="30" customFormat="1" ht="39.950000000000003" customHeight="1" x14ac:dyDescent="0.25">
      <c r="A23" s="30">
        <v>22</v>
      </c>
      <c r="B23" s="30" t="s">
        <v>31</v>
      </c>
      <c r="C23" s="30" t="s">
        <v>30</v>
      </c>
      <c r="D23" s="30" t="s">
        <v>30</v>
      </c>
      <c r="E23" s="30" t="s">
        <v>30</v>
      </c>
      <c r="F23" s="30" t="s">
        <v>31</v>
      </c>
      <c r="G23" s="30" t="s">
        <v>31</v>
      </c>
      <c r="H23" s="30" t="s">
        <v>33</v>
      </c>
      <c r="I23" s="30" t="s">
        <v>31</v>
      </c>
      <c r="J23" s="30" t="s">
        <v>31</v>
      </c>
      <c r="K23" s="30" t="s">
        <v>31</v>
      </c>
      <c r="M23" s="30" t="s">
        <v>33</v>
      </c>
      <c r="N23" s="30" t="s">
        <v>31</v>
      </c>
      <c r="O23" s="30" t="s">
        <v>30</v>
      </c>
      <c r="P23" s="30" t="s">
        <v>30</v>
      </c>
      <c r="Q23" s="30" t="s">
        <v>31</v>
      </c>
      <c r="R23" s="30" t="s">
        <v>30</v>
      </c>
      <c r="T23" s="30">
        <v>3</v>
      </c>
      <c r="U23" s="30">
        <v>2</v>
      </c>
      <c r="V23" s="30">
        <v>3</v>
      </c>
      <c r="W23" s="30">
        <v>3</v>
      </c>
      <c r="X23" s="30">
        <v>3</v>
      </c>
      <c r="Y23" s="30">
        <v>2</v>
      </c>
      <c r="Z23" s="30">
        <v>3</v>
      </c>
      <c r="AA23" s="30" t="s">
        <v>44</v>
      </c>
    </row>
    <row r="24" spans="1:29" s="30" customFormat="1" ht="39.950000000000003" customHeight="1" x14ac:dyDescent="0.25">
      <c r="A24" s="30">
        <v>23</v>
      </c>
      <c r="B24" s="30" t="s">
        <v>30</v>
      </c>
      <c r="C24" s="30" t="s">
        <v>30</v>
      </c>
      <c r="D24" s="30" t="s">
        <v>30</v>
      </c>
      <c r="E24" s="30" t="s">
        <v>31</v>
      </c>
      <c r="F24" s="30" t="s">
        <v>30</v>
      </c>
      <c r="G24" s="30" t="s">
        <v>30</v>
      </c>
      <c r="H24" s="30" t="s">
        <v>30</v>
      </c>
      <c r="I24" s="30" t="s">
        <v>31</v>
      </c>
      <c r="J24" s="30" t="s">
        <v>30</v>
      </c>
      <c r="K24" s="30" t="s">
        <v>31</v>
      </c>
      <c r="L24" s="30" t="s">
        <v>227</v>
      </c>
      <c r="M24" s="30" t="s">
        <v>30</v>
      </c>
      <c r="N24" s="30" t="s">
        <v>30</v>
      </c>
      <c r="O24" s="30" t="s">
        <v>30</v>
      </c>
      <c r="P24" s="30" t="s">
        <v>30</v>
      </c>
      <c r="Q24" s="30" t="s">
        <v>30</v>
      </c>
      <c r="R24" s="30" t="s">
        <v>30</v>
      </c>
      <c r="S24" s="30" t="s">
        <v>228</v>
      </c>
      <c r="T24" s="30">
        <v>4</v>
      </c>
      <c r="U24" s="30">
        <v>4</v>
      </c>
      <c r="V24" s="30">
        <v>4</v>
      </c>
      <c r="W24" s="30">
        <v>4</v>
      </c>
      <c r="X24" s="30">
        <v>4</v>
      </c>
      <c r="Y24" s="30">
        <v>4</v>
      </c>
      <c r="Z24" s="30">
        <v>4</v>
      </c>
      <c r="AA24" s="30" t="s">
        <v>44</v>
      </c>
    </row>
    <row r="25" spans="1:29" s="30" customFormat="1" ht="39.950000000000003" customHeight="1" x14ac:dyDescent="0.25">
      <c r="A25" s="30">
        <v>24</v>
      </c>
      <c r="B25" s="30" t="s">
        <v>30</v>
      </c>
      <c r="C25" s="30" t="s">
        <v>30</v>
      </c>
      <c r="D25" s="30" t="s">
        <v>30</v>
      </c>
      <c r="E25" s="30" t="s">
        <v>30</v>
      </c>
      <c r="F25" s="30" t="s">
        <v>30</v>
      </c>
      <c r="G25" s="30" t="s">
        <v>31</v>
      </c>
      <c r="H25" s="30" t="s">
        <v>31</v>
      </c>
      <c r="I25" s="30" t="s">
        <v>31</v>
      </c>
      <c r="J25" s="30" t="s">
        <v>31</v>
      </c>
      <c r="K25" s="30" t="s">
        <v>31</v>
      </c>
      <c r="L25" s="30" t="s">
        <v>229</v>
      </c>
      <c r="M25" s="30" t="s">
        <v>33</v>
      </c>
      <c r="N25" s="30" t="s">
        <v>31</v>
      </c>
      <c r="O25" s="30" t="s">
        <v>31</v>
      </c>
      <c r="P25" s="30" t="s">
        <v>33</v>
      </c>
      <c r="Q25" s="30" t="s">
        <v>31</v>
      </c>
      <c r="R25" s="30" t="s">
        <v>68</v>
      </c>
      <c r="S25" s="30" t="s">
        <v>230</v>
      </c>
      <c r="T25" s="30">
        <v>3</v>
      </c>
      <c r="U25" s="30">
        <v>3</v>
      </c>
      <c r="V25" s="30">
        <v>3</v>
      </c>
      <c r="W25" s="30">
        <v>3</v>
      </c>
      <c r="X25" s="30">
        <v>4</v>
      </c>
      <c r="Y25" s="30">
        <v>3</v>
      </c>
      <c r="Z25" s="30">
        <v>3</v>
      </c>
      <c r="AA25" s="30" t="s">
        <v>44</v>
      </c>
    </row>
    <row r="26" spans="1:29" s="30" customFormat="1" ht="39.950000000000003" customHeight="1" x14ac:dyDescent="0.25">
      <c r="A26" s="30">
        <v>25</v>
      </c>
      <c r="B26" s="30" t="s">
        <v>31</v>
      </c>
      <c r="C26" s="30" t="s">
        <v>31</v>
      </c>
      <c r="D26" s="30" t="s">
        <v>31</v>
      </c>
      <c r="E26" s="30" t="s">
        <v>33</v>
      </c>
      <c r="F26" s="30" t="s">
        <v>31</v>
      </c>
      <c r="G26" s="30" t="s">
        <v>33</v>
      </c>
      <c r="H26" s="30" t="s">
        <v>33</v>
      </c>
      <c r="I26" s="30" t="s">
        <v>33</v>
      </c>
      <c r="J26" s="30" t="s">
        <v>31</v>
      </c>
      <c r="K26" s="30" t="s">
        <v>33</v>
      </c>
      <c r="M26" s="30" t="s">
        <v>31</v>
      </c>
      <c r="N26" s="30" t="s">
        <v>31</v>
      </c>
      <c r="O26" s="30" t="s">
        <v>31</v>
      </c>
      <c r="P26" s="30" t="s">
        <v>33</v>
      </c>
      <c r="Q26" s="30" t="s">
        <v>31</v>
      </c>
      <c r="R26" s="30" t="s">
        <v>31</v>
      </c>
      <c r="T26" s="30">
        <v>2</v>
      </c>
      <c r="U26" s="30">
        <v>3</v>
      </c>
      <c r="V26" s="30">
        <v>3</v>
      </c>
      <c r="W26" s="30">
        <v>3</v>
      </c>
      <c r="X26" s="30">
        <v>3</v>
      </c>
      <c r="Y26" s="30">
        <v>3</v>
      </c>
      <c r="Z26" s="30">
        <v>4</v>
      </c>
      <c r="AA26" s="30" t="s">
        <v>44</v>
      </c>
    </row>
    <row r="27" spans="1:29" s="30" customFormat="1" ht="39.950000000000003" customHeight="1" x14ac:dyDescent="0.25">
      <c r="A27" s="30">
        <v>26</v>
      </c>
      <c r="B27" s="30" t="s">
        <v>31</v>
      </c>
      <c r="C27" s="30" t="s">
        <v>31</v>
      </c>
      <c r="D27" s="30" t="s">
        <v>31</v>
      </c>
      <c r="E27" s="30" t="s">
        <v>31</v>
      </c>
      <c r="F27" s="30" t="s">
        <v>31</v>
      </c>
      <c r="G27" s="30" t="s">
        <v>31</v>
      </c>
      <c r="H27" s="30" t="s">
        <v>31</v>
      </c>
      <c r="I27" s="30" t="s">
        <v>31</v>
      </c>
      <c r="J27" s="30" t="s">
        <v>31</v>
      </c>
      <c r="K27" s="30" t="s">
        <v>31</v>
      </c>
      <c r="M27" s="30" t="s">
        <v>31</v>
      </c>
      <c r="N27" s="30" t="s">
        <v>31</v>
      </c>
      <c r="O27" s="30" t="s">
        <v>31</v>
      </c>
      <c r="P27" s="30" t="s">
        <v>31</v>
      </c>
      <c r="Q27" s="30" t="s">
        <v>31</v>
      </c>
      <c r="R27" s="30" t="s">
        <v>31</v>
      </c>
      <c r="T27" s="30">
        <v>3</v>
      </c>
      <c r="U27" s="30">
        <v>3</v>
      </c>
      <c r="V27" s="30">
        <v>4</v>
      </c>
      <c r="W27" s="30">
        <v>4</v>
      </c>
      <c r="X27" s="30">
        <v>4</v>
      </c>
      <c r="Y27" s="30">
        <v>4</v>
      </c>
      <c r="Z27" s="30">
        <v>4</v>
      </c>
      <c r="AA27" s="30" t="s">
        <v>44</v>
      </c>
    </row>
    <row r="28" spans="1:29" ht="15.75" x14ac:dyDescent="0.25">
      <c r="A28" s="31" t="s">
        <v>90</v>
      </c>
      <c r="B28" s="32">
        <f>(COUNTIF(B2:B27,"Excellent")*4+COUNTIF(B2:B27,"Good")*3+COUNTIF(B2:B27,"Satisfactory")*2+COUNTIF(B2:B27,"Not Satisfactory")*1)/COUNTA(B2:B27)</f>
        <v>3.2692307692307692</v>
      </c>
      <c r="C28" s="32">
        <f t="shared" ref="C28:J28" si="0">(COUNTIF(C2:C27,"Excellent")*4+COUNTIF(C2:C27,"Good")*3+COUNTIF(C2:C27,"Satisfactory")*2+COUNTIF(C2:C27,"Not Satisfactory")*1)/COUNTA(C2:C27)</f>
        <v>3.5</v>
      </c>
      <c r="D28" s="32">
        <f t="shared" si="0"/>
        <v>3.4230769230769229</v>
      </c>
      <c r="E28" s="32">
        <f t="shared" si="0"/>
        <v>3.2692307692307692</v>
      </c>
      <c r="F28" s="32">
        <f t="shared" si="0"/>
        <v>3.44</v>
      </c>
      <c r="G28" s="32">
        <f t="shared" si="0"/>
        <v>2.9615384615384617</v>
      </c>
      <c r="H28" s="32">
        <f t="shared" si="0"/>
        <v>3.0769230769230771</v>
      </c>
      <c r="I28" s="32">
        <f t="shared" si="0"/>
        <v>2.8846153846153846</v>
      </c>
      <c r="J28" s="32">
        <f t="shared" si="0"/>
        <v>3.0384615384615383</v>
      </c>
      <c r="K28" s="32">
        <f>(COUNTIF(K2:K27,"Excellent")*4+COUNTIF(K2:K27,"Good")*3+COUNTIF(K2:K27,"Satisfactory")*2+COUNTIF(K2:K27,"Not Satisfactory")*1)/COUNTA(K2:K27)</f>
        <v>2.8076923076923075</v>
      </c>
      <c r="M28" s="32">
        <f>(COUNTIF(M2:M27,"Excellent")*4+COUNTIF(M2:M27,"Good")*3+COUNTIF(M2:M27,"Satisfactory")*2+COUNTIF(M2:M27,"Not Satisfactory")*1)/COUNTA(M2:M27)</f>
        <v>2.6923076923076925</v>
      </c>
      <c r="N28" s="32">
        <f t="shared" ref="N28:R28" si="1">(COUNTIF(N2:N27,"Excellent")*4+COUNTIF(N2:N27,"Good")*3+COUNTIF(N2:N27,"Satisfactory")*2+COUNTIF(N2:N27,"Not Satisfactory")*1)/COUNTA(N2:N27)</f>
        <v>2.9615384615384617</v>
      </c>
      <c r="O28" s="32">
        <f t="shared" si="1"/>
        <v>3.4230769230769229</v>
      </c>
      <c r="P28" s="32">
        <f t="shared" si="1"/>
        <v>3.1923076923076925</v>
      </c>
      <c r="Q28" s="32">
        <f t="shared" si="1"/>
        <v>3.3076923076923075</v>
      </c>
      <c r="R28" s="32">
        <f t="shared" si="1"/>
        <v>3.2692307692307692</v>
      </c>
      <c r="T28" s="34">
        <f t="shared" ref="T28:Z28" si="2">SUM(T2:T27)/COUNTA(T2:T27)</f>
        <v>2.9615384615384617</v>
      </c>
      <c r="U28" s="34">
        <f t="shared" si="2"/>
        <v>3</v>
      </c>
      <c r="V28" s="34">
        <f t="shared" si="2"/>
        <v>3.4230769230769229</v>
      </c>
      <c r="W28" s="34">
        <f t="shared" si="2"/>
        <v>3.5769230769230771</v>
      </c>
      <c r="X28" s="34">
        <f t="shared" si="2"/>
        <v>3.3076923076923075</v>
      </c>
      <c r="Y28" s="34">
        <f t="shared" si="2"/>
        <v>2.9615384615384617</v>
      </c>
      <c r="Z28" s="34">
        <f t="shared" si="2"/>
        <v>3.8076923076923075</v>
      </c>
      <c r="AA28" s="34">
        <f>(COUNTIF(AA2:AA27,"Extremely")*4+COUNTIF(AA2:AA27,"Very")*3+COUNTIF(AA2:AA27,"Quite")*2+COUNTIF(AA2:AA27,"Not at all")*1)/COUNTA(AA2:AA27)</f>
        <v>3.6923076923076925</v>
      </c>
      <c r="AB28" s="34"/>
      <c r="AC28" s="35"/>
    </row>
  </sheetData>
  <pageMargins left="0.70866141732283472" right="0.70866141732283472" top="0.74803149606299213" bottom="0.74803149606299213" header="0.31496062992125984" footer="0.31496062992125984"/>
  <pageSetup paperSize="9" scale="14" fitToHeight="0" orientation="landscape" horizontalDpi="1200" verticalDpi="1200" r:id="rId1"/>
  <headerFooter>
    <oddHeader>&amp;L&amp;F&amp;A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EE95C-5822-4591-BCD0-2A07B917810B}">
  <sheetPr>
    <pageSetUpPr fitToPage="1"/>
  </sheetPr>
  <dimension ref="A1:AD26"/>
  <sheetViews>
    <sheetView topLeftCell="A21" workbookViewId="0">
      <selection activeCell="A26" sqref="A26:XFD26"/>
    </sheetView>
  </sheetViews>
  <sheetFormatPr defaultColWidth="7.875" defaultRowHeight="15" x14ac:dyDescent="0.25"/>
  <cols>
    <col min="1" max="11" width="27.625" style="41" customWidth="1"/>
    <col min="12" max="12" width="40.625" style="41" customWidth="1"/>
    <col min="13" max="18" width="27.625" style="41" customWidth="1"/>
    <col min="19" max="19" width="40.625" style="41" customWidth="1"/>
    <col min="20" max="30" width="27.625" style="41" customWidth="1"/>
    <col min="31" max="16384" width="7.875" style="41"/>
  </cols>
  <sheetData>
    <row r="1" spans="1:30" s="37" customFormat="1" ht="60" customHeight="1" x14ac:dyDescent="0.25">
      <c r="A1" s="36" t="s">
        <v>0</v>
      </c>
      <c r="B1" s="36" t="s">
        <v>1</v>
      </c>
      <c r="C1" s="36" t="s">
        <v>2</v>
      </c>
      <c r="D1" s="36" t="s">
        <v>3</v>
      </c>
      <c r="E1" s="36" t="s">
        <v>4</v>
      </c>
      <c r="F1" s="36" t="s">
        <v>5</v>
      </c>
      <c r="G1" s="36" t="s">
        <v>6</v>
      </c>
      <c r="H1" s="36" t="s">
        <v>7</v>
      </c>
      <c r="I1" s="36" t="s">
        <v>8</v>
      </c>
      <c r="J1" s="36" t="s">
        <v>9</v>
      </c>
      <c r="K1" s="36" t="s">
        <v>10</v>
      </c>
      <c r="L1" s="36" t="s">
        <v>11</v>
      </c>
      <c r="M1" s="36" t="s">
        <v>231</v>
      </c>
      <c r="N1" s="36" t="s">
        <v>13</v>
      </c>
      <c r="O1" s="36" t="s">
        <v>14</v>
      </c>
      <c r="P1" s="36" t="s">
        <v>15</v>
      </c>
      <c r="Q1" s="36" t="s">
        <v>16</v>
      </c>
      <c r="R1" s="36" t="s">
        <v>17</v>
      </c>
      <c r="S1" s="36" t="s">
        <v>18</v>
      </c>
      <c r="T1" s="36" t="s">
        <v>129</v>
      </c>
      <c r="U1" s="36" t="s">
        <v>20</v>
      </c>
      <c r="V1" s="36" t="s">
        <v>21</v>
      </c>
      <c r="W1" s="36" t="s">
        <v>232</v>
      </c>
      <c r="X1" s="36" t="s">
        <v>233</v>
      </c>
      <c r="Y1" s="36" t="s">
        <v>234</v>
      </c>
      <c r="Z1" s="36" t="s">
        <v>26</v>
      </c>
      <c r="AA1" s="36" t="s">
        <v>235</v>
      </c>
      <c r="AB1" s="36" t="s">
        <v>27</v>
      </c>
      <c r="AC1" s="36" t="s">
        <v>28</v>
      </c>
      <c r="AD1" s="36"/>
    </row>
    <row r="2" spans="1:30" s="38" customFormat="1" ht="39.950000000000003" customHeight="1" x14ac:dyDescent="0.25">
      <c r="A2" s="38">
        <v>1</v>
      </c>
      <c r="B2" s="38" t="s">
        <v>31</v>
      </c>
      <c r="C2" s="38" t="s">
        <v>30</v>
      </c>
      <c r="D2" s="38" t="s">
        <v>33</v>
      </c>
      <c r="E2" s="38" t="s">
        <v>31</v>
      </c>
      <c r="F2" s="38" t="s">
        <v>31</v>
      </c>
      <c r="G2" s="38" t="s">
        <v>30</v>
      </c>
      <c r="H2" s="38" t="s">
        <v>30</v>
      </c>
      <c r="I2" s="38" t="s">
        <v>30</v>
      </c>
      <c r="J2" s="38" t="s">
        <v>31</v>
      </c>
      <c r="K2" s="38" t="s">
        <v>31</v>
      </c>
      <c r="L2" s="38" t="s">
        <v>236</v>
      </c>
      <c r="M2" s="38" t="s">
        <v>31</v>
      </c>
      <c r="N2" s="38" t="s">
        <v>31</v>
      </c>
      <c r="O2" s="38" t="s">
        <v>31</v>
      </c>
      <c r="P2" s="38" t="s">
        <v>31</v>
      </c>
      <c r="Q2" s="38" t="s">
        <v>31</v>
      </c>
      <c r="R2" s="38" t="s">
        <v>30</v>
      </c>
      <c r="S2" s="38" t="s">
        <v>237</v>
      </c>
      <c r="T2" s="38">
        <v>4</v>
      </c>
      <c r="U2" s="38">
        <v>4</v>
      </c>
      <c r="V2" s="38">
        <v>4</v>
      </c>
      <c r="W2" s="38">
        <v>4</v>
      </c>
      <c r="X2" s="38">
        <v>3</v>
      </c>
      <c r="Y2" s="38">
        <v>4</v>
      </c>
      <c r="Z2" s="38">
        <v>3</v>
      </c>
      <c r="AA2" s="38">
        <v>4</v>
      </c>
      <c r="AB2" s="38" t="s">
        <v>44</v>
      </c>
      <c r="AC2" s="38" t="s">
        <v>238</v>
      </c>
    </row>
    <row r="3" spans="1:30" s="38" customFormat="1" ht="39.950000000000003" customHeight="1" x14ac:dyDescent="0.25">
      <c r="A3" s="38">
        <v>2</v>
      </c>
      <c r="B3" s="38" t="s">
        <v>68</v>
      </c>
      <c r="C3" s="38" t="s">
        <v>68</v>
      </c>
      <c r="E3" s="38" t="s">
        <v>31</v>
      </c>
      <c r="F3" s="38" t="s">
        <v>68</v>
      </c>
      <c r="G3" s="38" t="s">
        <v>68</v>
      </c>
      <c r="H3" s="38" t="s">
        <v>68</v>
      </c>
      <c r="I3" s="38" t="s">
        <v>33</v>
      </c>
      <c r="J3" s="38" t="s">
        <v>33</v>
      </c>
      <c r="K3" s="38" t="s">
        <v>33</v>
      </c>
      <c r="L3" s="38" t="s">
        <v>239</v>
      </c>
      <c r="M3" s="38" t="s">
        <v>33</v>
      </c>
      <c r="N3" s="38" t="s">
        <v>68</v>
      </c>
      <c r="O3" s="38" t="s">
        <v>33</v>
      </c>
      <c r="P3" s="38" t="s">
        <v>68</v>
      </c>
      <c r="Q3" s="38" t="s">
        <v>68</v>
      </c>
      <c r="R3" s="38" t="s">
        <v>33</v>
      </c>
      <c r="S3" s="38" t="s">
        <v>240</v>
      </c>
      <c r="T3" s="38">
        <v>2</v>
      </c>
      <c r="U3" s="38">
        <v>2</v>
      </c>
      <c r="V3" s="38">
        <v>2</v>
      </c>
      <c r="W3" s="38">
        <v>2</v>
      </c>
      <c r="X3" s="38">
        <v>3</v>
      </c>
      <c r="Y3" s="38">
        <v>3</v>
      </c>
      <c r="Z3" s="38">
        <v>2</v>
      </c>
      <c r="AA3" s="38">
        <v>3</v>
      </c>
      <c r="AB3" s="38" t="s">
        <v>38</v>
      </c>
      <c r="AC3" s="38" t="s">
        <v>39</v>
      </c>
    </row>
    <row r="4" spans="1:30" s="38" customFormat="1" ht="39.950000000000003" customHeight="1" x14ac:dyDescent="0.25">
      <c r="A4" s="38">
        <v>3</v>
      </c>
      <c r="B4" s="38" t="s">
        <v>31</v>
      </c>
      <c r="C4" s="38" t="s">
        <v>31</v>
      </c>
      <c r="D4" s="38" t="s">
        <v>68</v>
      </c>
      <c r="E4" s="38" t="s">
        <v>31</v>
      </c>
      <c r="F4" s="38" t="s">
        <v>33</v>
      </c>
      <c r="G4" s="38" t="s">
        <v>68</v>
      </c>
      <c r="H4" s="38" t="s">
        <v>68</v>
      </c>
      <c r="I4" s="38" t="s">
        <v>31</v>
      </c>
      <c r="J4" s="38" t="s">
        <v>68</v>
      </c>
      <c r="K4" s="38" t="s">
        <v>68</v>
      </c>
      <c r="L4" s="38" t="s">
        <v>241</v>
      </c>
      <c r="M4" s="38" t="s">
        <v>68</v>
      </c>
      <c r="N4" s="38" t="s">
        <v>33</v>
      </c>
      <c r="O4" s="38" t="s">
        <v>68</v>
      </c>
      <c r="P4" s="38" t="s">
        <v>68</v>
      </c>
      <c r="Q4" s="38" t="s">
        <v>31</v>
      </c>
      <c r="R4" s="38" t="s">
        <v>33</v>
      </c>
      <c r="S4" s="38" t="s">
        <v>242</v>
      </c>
      <c r="T4" s="38">
        <v>1</v>
      </c>
      <c r="U4" s="38">
        <v>3</v>
      </c>
      <c r="V4" s="38">
        <v>3</v>
      </c>
      <c r="W4" s="38">
        <v>2</v>
      </c>
      <c r="X4" s="38">
        <v>3</v>
      </c>
      <c r="Y4" s="38">
        <v>3</v>
      </c>
      <c r="Z4" s="38">
        <v>1</v>
      </c>
      <c r="AA4" s="38">
        <v>3</v>
      </c>
      <c r="AB4" s="38" t="s">
        <v>38</v>
      </c>
    </row>
    <row r="5" spans="1:30" s="38" customFormat="1" ht="39.950000000000003" customHeight="1" x14ac:dyDescent="0.25">
      <c r="A5" s="38">
        <v>4</v>
      </c>
      <c r="B5" s="38" t="s">
        <v>31</v>
      </c>
      <c r="C5" s="38" t="s">
        <v>33</v>
      </c>
      <c r="D5" s="38" t="s">
        <v>33</v>
      </c>
      <c r="E5" s="38" t="s">
        <v>33</v>
      </c>
      <c r="F5" s="38" t="s">
        <v>33</v>
      </c>
      <c r="G5" s="38" t="s">
        <v>33</v>
      </c>
      <c r="H5" s="38" t="s">
        <v>31</v>
      </c>
      <c r="I5" s="38" t="s">
        <v>33</v>
      </c>
      <c r="J5" s="38" t="s">
        <v>33</v>
      </c>
      <c r="K5" s="38" t="s">
        <v>33</v>
      </c>
      <c r="L5" s="38" t="s">
        <v>243</v>
      </c>
      <c r="M5" s="38" t="s">
        <v>31</v>
      </c>
      <c r="N5" s="38" t="s">
        <v>33</v>
      </c>
      <c r="O5" s="38" t="s">
        <v>31</v>
      </c>
      <c r="P5" s="38" t="s">
        <v>33</v>
      </c>
      <c r="Q5" s="38" t="s">
        <v>31</v>
      </c>
      <c r="R5" s="38" t="s">
        <v>30</v>
      </c>
      <c r="S5" s="38" t="s">
        <v>244</v>
      </c>
      <c r="T5" s="38">
        <v>4</v>
      </c>
      <c r="U5" s="38">
        <v>3</v>
      </c>
      <c r="V5" s="38">
        <v>2</v>
      </c>
      <c r="W5" s="38">
        <v>4</v>
      </c>
      <c r="X5" s="38">
        <v>2</v>
      </c>
      <c r="Y5" s="38">
        <v>4</v>
      </c>
      <c r="Z5" s="38">
        <v>3</v>
      </c>
      <c r="AA5" s="38">
        <v>4</v>
      </c>
      <c r="AB5" s="38" t="s">
        <v>44</v>
      </c>
    </row>
    <row r="6" spans="1:30" s="38" customFormat="1" ht="39.950000000000003" customHeight="1" x14ac:dyDescent="0.25">
      <c r="A6" s="38">
        <v>5</v>
      </c>
      <c r="B6" s="38" t="s">
        <v>33</v>
      </c>
      <c r="C6" s="38" t="s">
        <v>31</v>
      </c>
      <c r="D6" s="38" t="s">
        <v>31</v>
      </c>
      <c r="E6" s="38" t="s">
        <v>31</v>
      </c>
      <c r="F6" s="38" t="s">
        <v>33</v>
      </c>
      <c r="G6" s="38" t="s">
        <v>68</v>
      </c>
      <c r="H6" s="38" t="s">
        <v>68</v>
      </c>
      <c r="I6" s="38" t="s">
        <v>33</v>
      </c>
      <c r="J6" s="38" t="s">
        <v>33</v>
      </c>
      <c r="K6" s="38" t="s">
        <v>33</v>
      </c>
      <c r="M6" s="38" t="s">
        <v>33</v>
      </c>
      <c r="N6" s="38" t="s">
        <v>33</v>
      </c>
      <c r="O6" s="38" t="s">
        <v>31</v>
      </c>
      <c r="P6" s="38" t="s">
        <v>33</v>
      </c>
      <c r="Q6" s="38" t="s">
        <v>33</v>
      </c>
      <c r="R6" s="38" t="s">
        <v>30</v>
      </c>
      <c r="S6" s="38" t="s">
        <v>245</v>
      </c>
      <c r="T6" s="38">
        <v>2</v>
      </c>
      <c r="U6" s="38">
        <v>1</v>
      </c>
      <c r="V6" s="38">
        <v>1</v>
      </c>
      <c r="W6" s="38">
        <v>2</v>
      </c>
      <c r="X6" s="38">
        <v>3</v>
      </c>
      <c r="Y6" s="38">
        <v>3</v>
      </c>
      <c r="Z6" s="38">
        <v>2</v>
      </c>
      <c r="AA6" s="38">
        <v>3</v>
      </c>
      <c r="AB6" s="38" t="s">
        <v>44</v>
      </c>
    </row>
    <row r="7" spans="1:30" s="38" customFormat="1" ht="39.950000000000003" customHeight="1" x14ac:dyDescent="0.25">
      <c r="A7" s="38">
        <v>6</v>
      </c>
      <c r="B7" s="38" t="s">
        <v>31</v>
      </c>
      <c r="C7" s="38" t="s">
        <v>30</v>
      </c>
      <c r="D7" s="38" t="s">
        <v>31</v>
      </c>
      <c r="E7" s="38" t="s">
        <v>30</v>
      </c>
      <c r="F7" s="38" t="s">
        <v>30</v>
      </c>
      <c r="G7" s="38" t="s">
        <v>68</v>
      </c>
      <c r="H7" s="38" t="s">
        <v>31</v>
      </c>
      <c r="I7" s="38" t="s">
        <v>30</v>
      </c>
      <c r="J7" s="38" t="s">
        <v>31</v>
      </c>
      <c r="K7" s="38" t="s">
        <v>68</v>
      </c>
      <c r="M7" s="38" t="s">
        <v>31</v>
      </c>
      <c r="N7" s="38" t="s">
        <v>31</v>
      </c>
      <c r="O7" s="38" t="s">
        <v>30</v>
      </c>
      <c r="P7" s="38" t="s">
        <v>31</v>
      </c>
      <c r="Q7" s="38" t="s">
        <v>30</v>
      </c>
      <c r="R7" s="38" t="s">
        <v>30</v>
      </c>
      <c r="S7" s="38" t="s">
        <v>246</v>
      </c>
      <c r="T7" s="38">
        <v>1</v>
      </c>
      <c r="U7" s="38">
        <v>4</v>
      </c>
      <c r="V7" s="38">
        <v>4</v>
      </c>
      <c r="W7" s="38">
        <v>3</v>
      </c>
      <c r="X7" s="38">
        <v>3</v>
      </c>
      <c r="Y7" s="38">
        <v>3</v>
      </c>
      <c r="Z7" s="38">
        <v>3</v>
      </c>
      <c r="AA7" s="38">
        <v>3</v>
      </c>
      <c r="AB7" s="38" t="s">
        <v>44</v>
      </c>
    </row>
    <row r="8" spans="1:30" s="38" customFormat="1" ht="39.950000000000003" customHeight="1" x14ac:dyDescent="0.25">
      <c r="A8" s="38">
        <v>7</v>
      </c>
      <c r="B8" s="38" t="s">
        <v>33</v>
      </c>
      <c r="C8" s="38" t="s">
        <v>31</v>
      </c>
      <c r="D8" s="38" t="s">
        <v>33</v>
      </c>
      <c r="E8" s="38" t="s">
        <v>31</v>
      </c>
      <c r="F8" s="38" t="s">
        <v>68</v>
      </c>
      <c r="G8" s="38" t="s">
        <v>68</v>
      </c>
      <c r="H8" s="38" t="s">
        <v>68</v>
      </c>
      <c r="I8" s="38" t="s">
        <v>31</v>
      </c>
      <c r="J8" s="38" t="s">
        <v>33</v>
      </c>
      <c r="K8" s="38" t="s">
        <v>33</v>
      </c>
      <c r="L8" s="38" t="s">
        <v>247</v>
      </c>
      <c r="M8" s="38" t="s">
        <v>33</v>
      </c>
      <c r="N8" s="38" t="s">
        <v>33</v>
      </c>
      <c r="O8" s="38" t="s">
        <v>33</v>
      </c>
      <c r="P8" s="38" t="s">
        <v>33</v>
      </c>
      <c r="Q8" s="38" t="s">
        <v>33</v>
      </c>
      <c r="R8" s="38" t="s">
        <v>33</v>
      </c>
      <c r="S8" s="38" t="s">
        <v>248</v>
      </c>
      <c r="T8" s="38">
        <v>1</v>
      </c>
      <c r="U8" s="38">
        <v>1</v>
      </c>
      <c r="V8" s="38">
        <v>1</v>
      </c>
      <c r="W8" s="38">
        <v>2</v>
      </c>
      <c r="X8" s="38">
        <v>2</v>
      </c>
      <c r="Y8" s="38">
        <v>4</v>
      </c>
      <c r="Z8" s="38">
        <v>3</v>
      </c>
      <c r="AA8" s="38">
        <v>3</v>
      </c>
      <c r="AB8" s="38" t="s">
        <v>44</v>
      </c>
    </row>
    <row r="9" spans="1:30" s="38" customFormat="1" ht="39.950000000000003" customHeight="1" x14ac:dyDescent="0.25">
      <c r="A9" s="38">
        <v>8</v>
      </c>
      <c r="B9" s="38" t="s">
        <v>68</v>
      </c>
      <c r="C9" s="38" t="s">
        <v>33</v>
      </c>
      <c r="D9" s="38" t="s">
        <v>68</v>
      </c>
      <c r="E9" s="38" t="s">
        <v>33</v>
      </c>
      <c r="F9" s="38" t="s">
        <v>33</v>
      </c>
      <c r="G9" s="38" t="s">
        <v>68</v>
      </c>
      <c r="H9" s="38" t="s">
        <v>33</v>
      </c>
      <c r="I9" s="38" t="s">
        <v>68</v>
      </c>
      <c r="J9" s="38" t="s">
        <v>68</v>
      </c>
      <c r="K9" s="38" t="s">
        <v>33</v>
      </c>
      <c r="L9" s="38" t="s">
        <v>249</v>
      </c>
      <c r="M9" s="38" t="s">
        <v>33</v>
      </c>
      <c r="N9" s="38" t="s">
        <v>33</v>
      </c>
      <c r="O9" s="38" t="s">
        <v>68</v>
      </c>
      <c r="P9" s="38" t="s">
        <v>68</v>
      </c>
      <c r="Q9" s="38" t="s">
        <v>33</v>
      </c>
      <c r="R9" s="38" t="s">
        <v>68</v>
      </c>
      <c r="S9" s="38" t="s">
        <v>250</v>
      </c>
      <c r="T9" s="38">
        <v>2</v>
      </c>
      <c r="U9" s="38">
        <v>2</v>
      </c>
      <c r="V9" s="38">
        <v>2</v>
      </c>
      <c r="W9" s="38">
        <v>1</v>
      </c>
      <c r="X9" s="38">
        <v>2</v>
      </c>
      <c r="Y9" s="38">
        <v>2</v>
      </c>
      <c r="Z9" s="38">
        <v>2</v>
      </c>
      <c r="AA9" s="38">
        <v>4</v>
      </c>
      <c r="AB9" s="38" t="s">
        <v>85</v>
      </c>
    </row>
    <row r="10" spans="1:30" s="38" customFormat="1" ht="39.950000000000003" customHeight="1" x14ac:dyDescent="0.25">
      <c r="A10" s="38">
        <v>9</v>
      </c>
      <c r="B10" s="38" t="s">
        <v>33</v>
      </c>
      <c r="C10" s="38" t="s">
        <v>33</v>
      </c>
      <c r="D10" s="38" t="s">
        <v>31</v>
      </c>
      <c r="E10" s="38" t="s">
        <v>30</v>
      </c>
      <c r="F10" s="38" t="s">
        <v>33</v>
      </c>
      <c r="G10" s="38" t="s">
        <v>33</v>
      </c>
      <c r="H10" s="38" t="s">
        <v>31</v>
      </c>
      <c r="I10" s="38" t="s">
        <v>31</v>
      </c>
      <c r="J10" s="38" t="s">
        <v>68</v>
      </c>
      <c r="K10" s="38" t="s">
        <v>33</v>
      </c>
      <c r="L10" s="38" t="s">
        <v>251</v>
      </c>
      <c r="M10" s="38" t="s">
        <v>33</v>
      </c>
      <c r="N10" s="38" t="s">
        <v>33</v>
      </c>
      <c r="O10" s="38" t="s">
        <v>31</v>
      </c>
      <c r="P10" s="38" t="s">
        <v>33</v>
      </c>
      <c r="Q10" s="38" t="s">
        <v>31</v>
      </c>
      <c r="R10" s="38" t="s">
        <v>33</v>
      </c>
      <c r="S10" s="38" t="s">
        <v>252</v>
      </c>
      <c r="T10" s="38">
        <v>2</v>
      </c>
      <c r="U10" s="38">
        <v>2</v>
      </c>
      <c r="V10" s="38">
        <v>2</v>
      </c>
      <c r="W10" s="38">
        <v>2</v>
      </c>
      <c r="X10" s="38">
        <v>3</v>
      </c>
      <c r="Y10" s="38">
        <v>2</v>
      </c>
      <c r="Z10" s="38">
        <v>4</v>
      </c>
      <c r="AA10" s="38">
        <v>4</v>
      </c>
      <c r="AB10" s="38" t="s">
        <v>38</v>
      </c>
      <c r="AC10" s="38" t="s">
        <v>253</v>
      </c>
    </row>
    <row r="11" spans="1:30" s="38" customFormat="1" ht="39.950000000000003" customHeight="1" x14ac:dyDescent="0.25">
      <c r="A11" s="38">
        <v>10</v>
      </c>
      <c r="B11" s="38" t="s">
        <v>33</v>
      </c>
      <c r="C11" s="38" t="s">
        <v>31</v>
      </c>
      <c r="D11" s="38" t="s">
        <v>68</v>
      </c>
      <c r="E11" s="38" t="s">
        <v>31</v>
      </c>
      <c r="F11" s="38" t="s">
        <v>33</v>
      </c>
      <c r="G11" s="38" t="s">
        <v>68</v>
      </c>
      <c r="H11" s="38" t="s">
        <v>68</v>
      </c>
      <c r="I11" s="38" t="s">
        <v>33</v>
      </c>
      <c r="J11" s="38" t="s">
        <v>33</v>
      </c>
      <c r="K11" s="38" t="s">
        <v>33</v>
      </c>
      <c r="L11" s="38" t="s">
        <v>254</v>
      </c>
      <c r="M11" s="38" t="s">
        <v>68</v>
      </c>
      <c r="N11" s="38" t="s">
        <v>33</v>
      </c>
      <c r="O11" s="38" t="s">
        <v>68</v>
      </c>
      <c r="P11" s="38" t="s">
        <v>33</v>
      </c>
      <c r="Q11" s="38" t="s">
        <v>33</v>
      </c>
      <c r="R11" s="38" t="s">
        <v>68</v>
      </c>
      <c r="S11" s="38" t="s">
        <v>255</v>
      </c>
      <c r="T11" s="38">
        <v>2</v>
      </c>
      <c r="U11" s="38">
        <v>3</v>
      </c>
      <c r="V11" s="38">
        <v>3</v>
      </c>
      <c r="W11" s="38">
        <v>3</v>
      </c>
      <c r="X11" s="38">
        <v>3</v>
      </c>
      <c r="Y11" s="38">
        <v>4</v>
      </c>
      <c r="Z11" s="38">
        <v>3</v>
      </c>
      <c r="AA11" s="38">
        <v>2</v>
      </c>
      <c r="AB11" s="38" t="s">
        <v>38</v>
      </c>
    </row>
    <row r="12" spans="1:30" s="38" customFormat="1" ht="39.950000000000003" customHeight="1" x14ac:dyDescent="0.25">
      <c r="A12" s="38">
        <v>11</v>
      </c>
      <c r="B12" s="38" t="s">
        <v>31</v>
      </c>
      <c r="C12" s="38" t="s">
        <v>31</v>
      </c>
      <c r="D12" s="38" t="s">
        <v>31</v>
      </c>
      <c r="E12" s="38" t="s">
        <v>31</v>
      </c>
      <c r="F12" s="38" t="s">
        <v>33</v>
      </c>
      <c r="G12" s="38" t="s">
        <v>33</v>
      </c>
      <c r="H12" s="38" t="s">
        <v>31</v>
      </c>
      <c r="I12" s="38" t="s">
        <v>30</v>
      </c>
      <c r="J12" s="38" t="s">
        <v>33</v>
      </c>
      <c r="K12" s="38" t="s">
        <v>68</v>
      </c>
      <c r="L12" s="38" t="s">
        <v>256</v>
      </c>
      <c r="M12" s="38" t="s">
        <v>31</v>
      </c>
      <c r="N12" s="38" t="s">
        <v>31</v>
      </c>
      <c r="O12" s="38" t="s">
        <v>33</v>
      </c>
      <c r="P12" s="38" t="s">
        <v>31</v>
      </c>
      <c r="Q12" s="38" t="s">
        <v>31</v>
      </c>
      <c r="R12" s="38" t="s">
        <v>30</v>
      </c>
      <c r="S12" s="38" t="s">
        <v>257</v>
      </c>
      <c r="T12" s="38">
        <v>4</v>
      </c>
      <c r="U12" s="38">
        <v>3</v>
      </c>
      <c r="V12" s="38">
        <v>2</v>
      </c>
      <c r="W12" s="38">
        <v>3</v>
      </c>
      <c r="X12" s="38">
        <v>2</v>
      </c>
      <c r="Y12" s="38">
        <v>4</v>
      </c>
      <c r="Z12" s="38">
        <v>3</v>
      </c>
      <c r="AA12" s="38">
        <v>4</v>
      </c>
      <c r="AB12" s="38" t="s">
        <v>44</v>
      </c>
    </row>
    <row r="13" spans="1:30" s="38" customFormat="1" ht="39.950000000000003" customHeight="1" x14ac:dyDescent="0.25">
      <c r="A13" s="38">
        <v>12</v>
      </c>
      <c r="B13" s="38" t="s">
        <v>30</v>
      </c>
      <c r="C13" s="38" t="s">
        <v>30</v>
      </c>
      <c r="D13" s="38" t="s">
        <v>30</v>
      </c>
      <c r="E13" s="38" t="s">
        <v>30</v>
      </c>
      <c r="F13" s="38" t="s">
        <v>30</v>
      </c>
      <c r="G13" s="38" t="s">
        <v>30</v>
      </c>
      <c r="H13" s="38" t="s">
        <v>30</v>
      </c>
      <c r="I13" s="38" t="s">
        <v>30</v>
      </c>
      <c r="J13" s="38" t="s">
        <v>30</v>
      </c>
      <c r="K13" s="38" t="s">
        <v>30</v>
      </c>
      <c r="L13" s="38" t="s">
        <v>88</v>
      </c>
      <c r="M13" s="38" t="s">
        <v>30</v>
      </c>
      <c r="N13" s="38" t="s">
        <v>30</v>
      </c>
      <c r="O13" s="38" t="s">
        <v>30</v>
      </c>
      <c r="P13" s="38" t="s">
        <v>30</v>
      </c>
      <c r="Q13" s="38" t="s">
        <v>30</v>
      </c>
      <c r="R13" s="38" t="s">
        <v>30</v>
      </c>
      <c r="S13" s="38" t="s">
        <v>88</v>
      </c>
      <c r="T13" s="38">
        <v>4</v>
      </c>
      <c r="U13" s="38">
        <v>4</v>
      </c>
      <c r="V13" s="38">
        <v>4</v>
      </c>
      <c r="W13" s="38">
        <v>4</v>
      </c>
      <c r="X13" s="38">
        <v>4</v>
      </c>
      <c r="Y13" s="38">
        <v>4</v>
      </c>
      <c r="Z13" s="38">
        <v>4</v>
      </c>
      <c r="AA13" s="38">
        <v>4</v>
      </c>
      <c r="AB13" s="38" t="s">
        <v>38</v>
      </c>
    </row>
    <row r="14" spans="1:30" s="38" customFormat="1" ht="39.950000000000003" customHeight="1" x14ac:dyDescent="0.25">
      <c r="A14" s="38">
        <v>13</v>
      </c>
      <c r="B14" s="38" t="s">
        <v>33</v>
      </c>
      <c r="C14" s="38" t="s">
        <v>33</v>
      </c>
      <c r="D14" s="38" t="s">
        <v>33</v>
      </c>
      <c r="E14" s="38" t="s">
        <v>33</v>
      </c>
      <c r="F14" s="38" t="s">
        <v>68</v>
      </c>
      <c r="G14" s="38" t="s">
        <v>68</v>
      </c>
      <c r="H14" s="38" t="s">
        <v>33</v>
      </c>
      <c r="I14" s="38" t="s">
        <v>33</v>
      </c>
      <c r="J14" s="38" t="s">
        <v>68</v>
      </c>
      <c r="K14" s="38" t="s">
        <v>68</v>
      </c>
      <c r="L14" s="38" t="s">
        <v>258</v>
      </c>
      <c r="M14" s="38" t="s">
        <v>31</v>
      </c>
      <c r="N14" s="38" t="s">
        <v>33</v>
      </c>
      <c r="O14" s="38" t="s">
        <v>33</v>
      </c>
      <c r="P14" s="38" t="s">
        <v>68</v>
      </c>
      <c r="Q14" s="38" t="s">
        <v>33</v>
      </c>
      <c r="R14" s="38" t="s">
        <v>33</v>
      </c>
      <c r="S14" s="38" t="s">
        <v>259</v>
      </c>
      <c r="T14" s="38">
        <v>2</v>
      </c>
      <c r="U14" s="38">
        <v>2</v>
      </c>
      <c r="V14" s="38">
        <v>2</v>
      </c>
      <c r="W14" s="38">
        <v>3</v>
      </c>
      <c r="X14" s="38">
        <v>2</v>
      </c>
      <c r="Y14" s="38">
        <v>3</v>
      </c>
      <c r="Z14" s="38">
        <v>3</v>
      </c>
      <c r="AA14" s="38">
        <v>3</v>
      </c>
      <c r="AB14" s="38" t="s">
        <v>38</v>
      </c>
    </row>
    <row r="15" spans="1:30" s="38" customFormat="1" ht="39.950000000000003" customHeight="1" x14ac:dyDescent="0.25">
      <c r="A15" s="38">
        <v>14</v>
      </c>
      <c r="B15" s="38" t="s">
        <v>68</v>
      </c>
      <c r="C15" s="38" t="s">
        <v>68</v>
      </c>
      <c r="D15" s="38" t="s">
        <v>68</v>
      </c>
      <c r="E15" s="38" t="s">
        <v>33</v>
      </c>
      <c r="F15" s="38" t="s">
        <v>33</v>
      </c>
      <c r="G15" s="38" t="s">
        <v>68</v>
      </c>
      <c r="H15" s="38" t="s">
        <v>68</v>
      </c>
      <c r="I15" s="38" t="s">
        <v>68</v>
      </c>
      <c r="J15" s="38" t="s">
        <v>68</v>
      </c>
      <c r="K15" s="38" t="s">
        <v>68</v>
      </c>
      <c r="M15" s="38" t="s">
        <v>31</v>
      </c>
      <c r="N15" s="38" t="s">
        <v>33</v>
      </c>
      <c r="O15" s="38" t="s">
        <v>33</v>
      </c>
      <c r="P15" s="38" t="s">
        <v>33</v>
      </c>
      <c r="Q15" s="38" t="s">
        <v>33</v>
      </c>
      <c r="R15" s="38" t="s">
        <v>33</v>
      </c>
      <c r="S15" s="38" t="s">
        <v>260</v>
      </c>
      <c r="T15" s="38">
        <v>1</v>
      </c>
      <c r="U15" s="38">
        <v>1</v>
      </c>
      <c r="V15" s="38">
        <v>1</v>
      </c>
      <c r="W15" s="38">
        <v>2</v>
      </c>
      <c r="X15" s="38">
        <v>2</v>
      </c>
      <c r="Y15" s="38">
        <v>1</v>
      </c>
      <c r="Z15" s="38">
        <v>1</v>
      </c>
      <c r="AA15" s="38">
        <v>3</v>
      </c>
      <c r="AB15" s="38" t="s">
        <v>38</v>
      </c>
    </row>
    <row r="16" spans="1:30" s="38" customFormat="1" ht="39.950000000000003" customHeight="1" x14ac:dyDescent="0.25">
      <c r="A16" s="38">
        <v>15</v>
      </c>
      <c r="B16" s="38" t="s">
        <v>33</v>
      </c>
      <c r="C16" s="38" t="s">
        <v>68</v>
      </c>
      <c r="D16" s="38" t="s">
        <v>68</v>
      </c>
      <c r="E16" s="38" t="s">
        <v>31</v>
      </c>
      <c r="F16" s="38" t="s">
        <v>68</v>
      </c>
      <c r="G16" s="38" t="s">
        <v>33</v>
      </c>
      <c r="H16" s="38" t="s">
        <v>31</v>
      </c>
      <c r="I16" s="38" t="s">
        <v>31</v>
      </c>
      <c r="J16" s="38" t="s">
        <v>33</v>
      </c>
      <c r="K16" s="38" t="s">
        <v>33</v>
      </c>
      <c r="M16" s="38" t="s">
        <v>33</v>
      </c>
      <c r="N16" s="38" t="s">
        <v>68</v>
      </c>
      <c r="O16" s="38" t="s">
        <v>68</v>
      </c>
      <c r="P16" s="38" t="s">
        <v>68</v>
      </c>
      <c r="Q16" s="38" t="s">
        <v>68</v>
      </c>
      <c r="R16" s="38" t="s">
        <v>33</v>
      </c>
      <c r="S16" s="38" t="s">
        <v>261</v>
      </c>
      <c r="T16" s="38">
        <v>1</v>
      </c>
      <c r="U16" s="38">
        <v>1</v>
      </c>
      <c r="V16" s="38">
        <v>1</v>
      </c>
      <c r="W16" s="38">
        <v>3</v>
      </c>
      <c r="X16" s="38">
        <v>3</v>
      </c>
      <c r="Y16" s="38">
        <v>3</v>
      </c>
      <c r="Z16" s="38">
        <v>3</v>
      </c>
      <c r="AA16" s="38">
        <v>3</v>
      </c>
      <c r="AB16" s="38" t="s">
        <v>38</v>
      </c>
    </row>
    <row r="17" spans="1:29" s="38" customFormat="1" ht="39.950000000000003" customHeight="1" x14ac:dyDescent="0.25">
      <c r="A17" s="38">
        <v>16</v>
      </c>
      <c r="B17" s="38" t="s">
        <v>31</v>
      </c>
      <c r="C17" s="38" t="s">
        <v>31</v>
      </c>
      <c r="D17" s="38" t="s">
        <v>33</v>
      </c>
      <c r="E17" s="38" t="s">
        <v>31</v>
      </c>
      <c r="F17" s="38" t="s">
        <v>33</v>
      </c>
      <c r="G17" s="38" t="s">
        <v>33</v>
      </c>
      <c r="H17" s="38" t="s">
        <v>31</v>
      </c>
      <c r="I17" s="38" t="s">
        <v>30</v>
      </c>
      <c r="J17" s="38" t="s">
        <v>31</v>
      </c>
      <c r="K17" s="38" t="s">
        <v>31</v>
      </c>
      <c r="M17" s="38" t="s">
        <v>31</v>
      </c>
      <c r="N17" s="38" t="s">
        <v>31</v>
      </c>
      <c r="O17" s="38" t="s">
        <v>31</v>
      </c>
      <c r="P17" s="38" t="s">
        <v>33</v>
      </c>
      <c r="Q17" s="38" t="s">
        <v>31</v>
      </c>
      <c r="R17" s="38" t="s">
        <v>31</v>
      </c>
      <c r="T17" s="38">
        <v>2</v>
      </c>
      <c r="U17" s="38">
        <v>3</v>
      </c>
      <c r="V17" s="38">
        <v>3</v>
      </c>
      <c r="W17" s="38">
        <v>2</v>
      </c>
      <c r="X17" s="38">
        <v>2</v>
      </c>
      <c r="Y17" s="38">
        <v>3</v>
      </c>
      <c r="Z17" s="38">
        <v>3</v>
      </c>
      <c r="AA17" s="38">
        <v>4</v>
      </c>
      <c r="AB17" s="38" t="s">
        <v>38</v>
      </c>
    </row>
    <row r="18" spans="1:29" s="38" customFormat="1" ht="39.950000000000003" customHeight="1" x14ac:dyDescent="0.25">
      <c r="A18" s="38">
        <v>17</v>
      </c>
      <c r="B18" s="38" t="s">
        <v>33</v>
      </c>
      <c r="C18" s="38" t="s">
        <v>33</v>
      </c>
      <c r="D18" s="38" t="s">
        <v>68</v>
      </c>
      <c r="E18" s="38" t="s">
        <v>33</v>
      </c>
      <c r="F18" s="38" t="s">
        <v>68</v>
      </c>
      <c r="G18" s="38" t="s">
        <v>31</v>
      </c>
      <c r="H18" s="38" t="s">
        <v>33</v>
      </c>
      <c r="I18" s="38" t="s">
        <v>31</v>
      </c>
      <c r="J18" s="38" t="s">
        <v>33</v>
      </c>
      <c r="K18" s="38" t="s">
        <v>31</v>
      </c>
      <c r="L18" s="38" t="s">
        <v>262</v>
      </c>
      <c r="M18" s="38" t="s">
        <v>31</v>
      </c>
      <c r="N18" s="38" t="s">
        <v>33</v>
      </c>
      <c r="O18" s="38" t="s">
        <v>31</v>
      </c>
      <c r="P18" s="38" t="s">
        <v>33</v>
      </c>
      <c r="Q18" s="38" t="s">
        <v>30</v>
      </c>
      <c r="R18" s="38" t="s">
        <v>33</v>
      </c>
      <c r="S18" s="38" t="s">
        <v>263</v>
      </c>
      <c r="T18" s="38">
        <v>2</v>
      </c>
      <c r="U18" s="38">
        <v>2</v>
      </c>
      <c r="V18" s="38">
        <v>1</v>
      </c>
      <c r="W18" s="38">
        <v>2</v>
      </c>
      <c r="X18" s="38">
        <v>2</v>
      </c>
      <c r="Y18" s="38">
        <v>3</v>
      </c>
      <c r="Z18" s="38">
        <v>4</v>
      </c>
      <c r="AA18" s="38">
        <v>4</v>
      </c>
      <c r="AB18" s="38" t="s">
        <v>44</v>
      </c>
    </row>
    <row r="19" spans="1:29" s="38" customFormat="1" ht="39.950000000000003" customHeight="1" x14ac:dyDescent="0.25">
      <c r="A19" s="38">
        <v>18</v>
      </c>
      <c r="B19" s="38" t="s">
        <v>31</v>
      </c>
      <c r="C19" s="38" t="s">
        <v>31</v>
      </c>
      <c r="D19" s="38" t="s">
        <v>33</v>
      </c>
      <c r="E19" s="38" t="s">
        <v>33</v>
      </c>
      <c r="F19" s="38" t="s">
        <v>31</v>
      </c>
      <c r="G19" s="38" t="s">
        <v>33</v>
      </c>
      <c r="H19" s="38" t="s">
        <v>31</v>
      </c>
      <c r="I19" s="38" t="s">
        <v>31</v>
      </c>
      <c r="J19" s="38" t="s">
        <v>33</v>
      </c>
      <c r="K19" s="38" t="s">
        <v>68</v>
      </c>
      <c r="M19" s="38" t="s">
        <v>31</v>
      </c>
      <c r="N19" s="38" t="s">
        <v>68</v>
      </c>
      <c r="O19" s="38" t="s">
        <v>31</v>
      </c>
      <c r="P19" s="38" t="s">
        <v>68</v>
      </c>
      <c r="Q19" s="38" t="s">
        <v>68</v>
      </c>
      <c r="R19" s="38" t="s">
        <v>31</v>
      </c>
      <c r="S19" s="38" t="s">
        <v>264</v>
      </c>
      <c r="T19" s="38">
        <v>3</v>
      </c>
      <c r="U19" s="38">
        <v>2</v>
      </c>
      <c r="V19" s="38">
        <v>2</v>
      </c>
      <c r="W19" s="38">
        <v>2</v>
      </c>
      <c r="X19" s="38">
        <v>2</v>
      </c>
      <c r="Y19" s="38">
        <v>4</v>
      </c>
      <c r="Z19" s="38">
        <v>3</v>
      </c>
      <c r="AA19" s="38">
        <v>4</v>
      </c>
      <c r="AB19" s="38" t="s">
        <v>38</v>
      </c>
    </row>
    <row r="20" spans="1:29" s="38" customFormat="1" ht="39.950000000000003" customHeight="1" x14ac:dyDescent="0.25">
      <c r="A20" s="38">
        <v>19</v>
      </c>
      <c r="B20" s="38" t="s">
        <v>33</v>
      </c>
      <c r="C20" s="38" t="s">
        <v>31</v>
      </c>
      <c r="D20" s="38" t="s">
        <v>33</v>
      </c>
      <c r="E20" s="38" t="s">
        <v>33</v>
      </c>
      <c r="F20" s="38" t="s">
        <v>33</v>
      </c>
      <c r="G20" s="38" t="s">
        <v>33</v>
      </c>
      <c r="H20" s="38" t="s">
        <v>33</v>
      </c>
      <c r="I20" s="38" t="s">
        <v>33</v>
      </c>
      <c r="J20" s="38" t="s">
        <v>33</v>
      </c>
      <c r="K20" s="38" t="s">
        <v>33</v>
      </c>
      <c r="L20" s="38" t="s">
        <v>265</v>
      </c>
      <c r="M20" s="38" t="s">
        <v>33</v>
      </c>
      <c r="N20" s="38" t="s">
        <v>31</v>
      </c>
      <c r="O20" s="38" t="s">
        <v>33</v>
      </c>
      <c r="P20" s="38" t="s">
        <v>68</v>
      </c>
      <c r="Q20" s="38" t="s">
        <v>33</v>
      </c>
      <c r="R20" s="38" t="s">
        <v>31</v>
      </c>
      <c r="S20" s="38" t="s">
        <v>266</v>
      </c>
      <c r="T20" s="38">
        <v>2</v>
      </c>
      <c r="U20" s="38">
        <v>3</v>
      </c>
      <c r="V20" s="38">
        <v>2</v>
      </c>
      <c r="W20" s="38">
        <v>1</v>
      </c>
      <c r="X20" s="38">
        <v>2</v>
      </c>
      <c r="Y20" s="38">
        <v>2</v>
      </c>
      <c r="Z20" s="38">
        <v>1</v>
      </c>
      <c r="AA20" s="38">
        <v>2</v>
      </c>
      <c r="AB20" s="38" t="s">
        <v>44</v>
      </c>
    </row>
    <row r="21" spans="1:29" s="38" customFormat="1" ht="39.950000000000003" customHeight="1" x14ac:dyDescent="0.25">
      <c r="A21" s="38">
        <v>20</v>
      </c>
      <c r="B21" s="38" t="s">
        <v>31</v>
      </c>
      <c r="C21" s="38" t="s">
        <v>30</v>
      </c>
      <c r="D21" s="38" t="s">
        <v>30</v>
      </c>
      <c r="E21" s="38" t="s">
        <v>33</v>
      </c>
      <c r="F21" s="38" t="s">
        <v>31</v>
      </c>
      <c r="G21" s="38" t="s">
        <v>68</v>
      </c>
      <c r="H21" s="38" t="s">
        <v>68</v>
      </c>
      <c r="I21" s="38" t="s">
        <v>68</v>
      </c>
      <c r="J21" s="38" t="s">
        <v>68</v>
      </c>
      <c r="K21" s="38" t="s">
        <v>68</v>
      </c>
      <c r="L21" s="38" t="s">
        <v>267</v>
      </c>
      <c r="M21" s="38" t="s">
        <v>33</v>
      </c>
      <c r="N21" s="38" t="s">
        <v>33</v>
      </c>
      <c r="O21" s="38" t="s">
        <v>30</v>
      </c>
      <c r="P21" s="38" t="s">
        <v>31</v>
      </c>
      <c r="Q21" s="38" t="s">
        <v>31</v>
      </c>
      <c r="R21" s="38" t="s">
        <v>68</v>
      </c>
      <c r="S21" s="38" t="s">
        <v>268</v>
      </c>
      <c r="T21" s="38">
        <v>4</v>
      </c>
      <c r="U21" s="38">
        <v>3</v>
      </c>
      <c r="V21" s="38">
        <v>3</v>
      </c>
      <c r="W21" s="38">
        <v>4</v>
      </c>
      <c r="X21" s="38">
        <v>2</v>
      </c>
      <c r="Y21" s="38">
        <v>4</v>
      </c>
      <c r="Z21" s="38">
        <v>4</v>
      </c>
      <c r="AA21" s="38">
        <v>1</v>
      </c>
      <c r="AB21" s="38" t="s">
        <v>44</v>
      </c>
      <c r="AC21" s="38" t="s">
        <v>269</v>
      </c>
    </row>
    <row r="22" spans="1:29" s="38" customFormat="1" ht="39.950000000000003" customHeight="1" x14ac:dyDescent="0.25">
      <c r="A22" s="38">
        <v>21</v>
      </c>
      <c r="B22" s="38" t="s">
        <v>30</v>
      </c>
      <c r="C22" s="38" t="s">
        <v>30</v>
      </c>
      <c r="D22" s="38" t="s">
        <v>30</v>
      </c>
      <c r="E22" s="38" t="s">
        <v>30</v>
      </c>
      <c r="F22" s="38" t="s">
        <v>30</v>
      </c>
      <c r="G22" s="38" t="s">
        <v>30</v>
      </c>
      <c r="H22" s="38" t="s">
        <v>30</v>
      </c>
      <c r="I22" s="38" t="s">
        <v>30</v>
      </c>
      <c r="J22" s="38" t="s">
        <v>31</v>
      </c>
      <c r="K22" s="38" t="s">
        <v>31</v>
      </c>
      <c r="L22" s="38" t="s">
        <v>270</v>
      </c>
      <c r="M22" s="38" t="s">
        <v>31</v>
      </c>
      <c r="N22" s="38" t="s">
        <v>31</v>
      </c>
      <c r="O22" s="38" t="s">
        <v>30</v>
      </c>
      <c r="P22" s="38" t="s">
        <v>30</v>
      </c>
      <c r="Q22" s="38" t="s">
        <v>30</v>
      </c>
      <c r="R22" s="38" t="s">
        <v>30</v>
      </c>
      <c r="S22" s="38" t="s">
        <v>271</v>
      </c>
      <c r="T22" s="38">
        <v>4</v>
      </c>
      <c r="U22" s="38">
        <v>3</v>
      </c>
      <c r="V22" s="38">
        <v>3</v>
      </c>
      <c r="W22" s="38">
        <v>3</v>
      </c>
      <c r="X22" s="38">
        <v>2</v>
      </c>
      <c r="Y22" s="38">
        <v>4</v>
      </c>
      <c r="Z22" s="38">
        <v>3</v>
      </c>
      <c r="AA22" s="38">
        <v>4</v>
      </c>
      <c r="AB22" s="38" t="s">
        <v>44</v>
      </c>
    </row>
    <row r="23" spans="1:29" s="38" customFormat="1" ht="39.950000000000003" customHeight="1" x14ac:dyDescent="0.25">
      <c r="A23" s="38">
        <v>22</v>
      </c>
      <c r="B23" s="38" t="s">
        <v>33</v>
      </c>
      <c r="C23" s="38" t="s">
        <v>31</v>
      </c>
      <c r="D23" s="38" t="s">
        <v>31</v>
      </c>
      <c r="E23" s="38" t="s">
        <v>31</v>
      </c>
      <c r="F23" s="38" t="s">
        <v>31</v>
      </c>
      <c r="G23" s="38" t="s">
        <v>31</v>
      </c>
      <c r="H23" s="38" t="s">
        <v>31</v>
      </c>
      <c r="I23" s="38" t="s">
        <v>33</v>
      </c>
      <c r="J23" s="38" t="s">
        <v>31</v>
      </c>
      <c r="K23" s="38" t="s">
        <v>31</v>
      </c>
      <c r="L23" s="38" t="s">
        <v>272</v>
      </c>
      <c r="M23" s="38" t="s">
        <v>31</v>
      </c>
      <c r="N23" s="38" t="s">
        <v>31</v>
      </c>
      <c r="O23" s="38" t="s">
        <v>31</v>
      </c>
      <c r="P23" s="38" t="s">
        <v>31</v>
      </c>
      <c r="Q23" s="38" t="s">
        <v>31</v>
      </c>
      <c r="R23" s="38" t="s">
        <v>31</v>
      </c>
      <c r="T23" s="38">
        <v>4</v>
      </c>
      <c r="U23" s="38">
        <v>4</v>
      </c>
      <c r="V23" s="38">
        <v>4</v>
      </c>
      <c r="W23" s="38">
        <v>4</v>
      </c>
      <c r="X23" s="38">
        <v>4</v>
      </c>
      <c r="Y23" s="38">
        <v>4</v>
      </c>
      <c r="Z23" s="38">
        <v>4</v>
      </c>
      <c r="AA23" s="38">
        <v>4</v>
      </c>
      <c r="AB23" s="38" t="s">
        <v>38</v>
      </c>
    </row>
    <row r="24" spans="1:29" s="38" customFormat="1" ht="39.950000000000003" customHeight="1" x14ac:dyDescent="0.25">
      <c r="A24" s="38">
        <v>23</v>
      </c>
      <c r="B24" s="38" t="s">
        <v>31</v>
      </c>
      <c r="C24" s="38" t="s">
        <v>31</v>
      </c>
      <c r="D24" s="38" t="s">
        <v>33</v>
      </c>
      <c r="E24" s="38" t="s">
        <v>33</v>
      </c>
      <c r="F24" s="38" t="s">
        <v>33</v>
      </c>
      <c r="G24" s="38" t="s">
        <v>33</v>
      </c>
      <c r="H24" s="38" t="s">
        <v>30</v>
      </c>
      <c r="I24" s="38" t="s">
        <v>31</v>
      </c>
      <c r="J24" s="38" t="s">
        <v>31</v>
      </c>
      <c r="K24" s="38" t="s">
        <v>33</v>
      </c>
      <c r="L24" s="38" t="s">
        <v>273</v>
      </c>
      <c r="M24" s="38" t="s">
        <v>30</v>
      </c>
      <c r="N24" s="38" t="s">
        <v>31</v>
      </c>
      <c r="O24" s="38" t="s">
        <v>31</v>
      </c>
      <c r="P24" s="38" t="s">
        <v>33</v>
      </c>
      <c r="Q24" s="38" t="s">
        <v>30</v>
      </c>
      <c r="R24" s="38" t="s">
        <v>31</v>
      </c>
      <c r="S24" s="38" t="s">
        <v>274</v>
      </c>
      <c r="T24" s="38">
        <v>2</v>
      </c>
      <c r="U24" s="38">
        <v>3</v>
      </c>
      <c r="V24" s="38">
        <v>3</v>
      </c>
      <c r="W24" s="38">
        <v>3</v>
      </c>
      <c r="X24" s="38">
        <v>2</v>
      </c>
      <c r="Y24" s="38">
        <v>2</v>
      </c>
      <c r="Z24" s="38">
        <v>2</v>
      </c>
      <c r="AA24" s="38">
        <v>3</v>
      </c>
      <c r="AB24" s="38" t="s">
        <v>44</v>
      </c>
    </row>
    <row r="25" spans="1:29" s="38" customFormat="1" ht="39.950000000000003" customHeight="1" x14ac:dyDescent="0.25">
      <c r="A25" s="38">
        <v>24</v>
      </c>
      <c r="B25" s="38" t="s">
        <v>33</v>
      </c>
      <c r="C25" s="38" t="s">
        <v>31</v>
      </c>
      <c r="D25" s="38" t="s">
        <v>33</v>
      </c>
      <c r="E25" s="38" t="s">
        <v>31</v>
      </c>
      <c r="F25" s="38" t="s">
        <v>33</v>
      </c>
      <c r="G25" s="38" t="s">
        <v>68</v>
      </c>
      <c r="H25" s="38" t="s">
        <v>68</v>
      </c>
      <c r="I25" s="38" t="s">
        <v>33</v>
      </c>
      <c r="J25" s="38" t="s">
        <v>33</v>
      </c>
      <c r="K25" s="38" t="s">
        <v>33</v>
      </c>
      <c r="L25" s="38" t="s">
        <v>275</v>
      </c>
      <c r="M25" s="38" t="s">
        <v>33</v>
      </c>
      <c r="N25" s="38" t="s">
        <v>31</v>
      </c>
      <c r="O25" s="38" t="s">
        <v>31</v>
      </c>
      <c r="P25" s="38" t="s">
        <v>31</v>
      </c>
      <c r="Q25" s="38" t="s">
        <v>30</v>
      </c>
      <c r="R25" s="38" t="s">
        <v>30</v>
      </c>
      <c r="S25" s="38" t="s">
        <v>276</v>
      </c>
      <c r="T25" s="38">
        <v>2</v>
      </c>
      <c r="U25" s="38">
        <v>3</v>
      </c>
      <c r="V25" s="38">
        <v>3</v>
      </c>
      <c r="W25" s="38">
        <v>3</v>
      </c>
      <c r="X25" s="38">
        <v>3</v>
      </c>
      <c r="Y25" s="38">
        <v>3</v>
      </c>
      <c r="Z25" s="38">
        <v>3</v>
      </c>
      <c r="AA25" s="38">
        <v>3</v>
      </c>
      <c r="AB25" s="38" t="s">
        <v>44</v>
      </c>
    </row>
    <row r="26" spans="1:29" ht="15.75" x14ac:dyDescent="0.25">
      <c r="A26" s="39" t="s">
        <v>90</v>
      </c>
      <c r="B26" s="40">
        <f>(COUNTIF(B2:B25,"Excellent")*4+COUNTIF(B2:B25,"Good")*3+COUNTIF(B2:B25,"Satisfactory")*2+COUNTIF(B2:B25,"Not Satisfactory")*1)/COUNTA(B2:B25)</f>
        <v>2.4166666666666665</v>
      </c>
      <c r="C26" s="40">
        <f t="shared" ref="C26:R26" si="0">(COUNTIF(C2:C25,"Excellent")*4+COUNTIF(C2:C25,"Good")*3+COUNTIF(C2:C25,"Satisfactory")*2+COUNTIF(C2:C25,"Not Satisfactory")*1)/COUNTA(C2:C25)</f>
        <v>2.75</v>
      </c>
      <c r="D26" s="40">
        <f t="shared" si="0"/>
        <v>2.2173913043478262</v>
      </c>
      <c r="E26" s="40">
        <f t="shared" si="0"/>
        <v>2.7916666666666665</v>
      </c>
      <c r="F26" s="40">
        <f t="shared" si="0"/>
        <v>2.2083333333333335</v>
      </c>
      <c r="G26" s="40">
        <f t="shared" si="0"/>
        <v>1.875</v>
      </c>
      <c r="H26" s="40">
        <f t="shared" si="0"/>
        <v>2.3333333333333335</v>
      </c>
      <c r="I26" s="40">
        <f t="shared" si="0"/>
        <v>2.6666666666666665</v>
      </c>
      <c r="J26" s="40">
        <f t="shared" si="0"/>
        <v>2.0833333333333335</v>
      </c>
      <c r="K26" s="40">
        <f t="shared" si="0"/>
        <v>2</v>
      </c>
      <c r="M26" s="40">
        <f t="shared" si="0"/>
        <v>2.5416666666666665</v>
      </c>
      <c r="N26" s="40">
        <f t="shared" si="0"/>
        <v>2.3333333333333335</v>
      </c>
      <c r="O26" s="40">
        <f t="shared" si="0"/>
        <v>2.5833333333333335</v>
      </c>
      <c r="P26" s="40">
        <f t="shared" si="0"/>
        <v>2.125</v>
      </c>
      <c r="Q26" s="40">
        <f t="shared" si="0"/>
        <v>2.7083333333333335</v>
      </c>
      <c r="R26" s="40">
        <f t="shared" si="0"/>
        <v>2.75</v>
      </c>
      <c r="T26" s="42">
        <f>SUM(T2:T25)/COUNTA(T2:T25)</f>
        <v>2.4166666666666665</v>
      </c>
      <c r="U26" s="42">
        <f t="shared" ref="U26:AA26" si="1">SUM(U2:U25)/COUNTA(U2:U25)</f>
        <v>2.5833333333333335</v>
      </c>
      <c r="V26" s="42">
        <f t="shared" si="1"/>
        <v>2.4166666666666665</v>
      </c>
      <c r="W26" s="42">
        <f t="shared" si="1"/>
        <v>2.6666666666666665</v>
      </c>
      <c r="X26" s="42">
        <f>SUM(X2:X25)/COUNTA(X2:X25)</f>
        <v>2.5416666666666665</v>
      </c>
      <c r="Y26" s="42">
        <f t="shared" si="1"/>
        <v>3.1666666666666665</v>
      </c>
      <c r="Z26" s="42">
        <f>SUM(Z2:Z25)/COUNTA(Z2:Z25)</f>
        <v>2.7916666666666665</v>
      </c>
      <c r="AA26" s="42">
        <f t="shared" si="1"/>
        <v>3.2916666666666665</v>
      </c>
      <c r="AB26" s="42"/>
      <c r="AC26" s="43"/>
    </row>
  </sheetData>
  <pageMargins left="0.70866141732283472" right="0.70866141732283472" top="0.74803149606299213" bottom="0.74803149606299213" header="0.31496062992125984" footer="0.31496062992125984"/>
  <pageSetup paperSize="9" scale="14" fitToHeight="0" orientation="landscape" horizontalDpi="1200" verticalDpi="1200" r:id="rId1"/>
  <headerFooter>
    <oddHeader>&amp;L&amp;F&amp;A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80401-9E67-43D8-B574-828DAAD99665}">
  <sheetPr>
    <pageSetUpPr fitToPage="1"/>
  </sheetPr>
  <dimension ref="A1:AD25"/>
  <sheetViews>
    <sheetView topLeftCell="A21" workbookViewId="0">
      <selection activeCell="C25" sqref="C25"/>
    </sheetView>
  </sheetViews>
  <sheetFormatPr defaultColWidth="7.875" defaultRowHeight="15" x14ac:dyDescent="0.25"/>
  <cols>
    <col min="1" max="11" width="27.625" style="41" customWidth="1"/>
    <col min="12" max="12" width="40.625" style="41" customWidth="1"/>
    <col min="13" max="18" width="27.625" style="41" customWidth="1"/>
    <col min="19" max="19" width="40.625" style="41" customWidth="1"/>
    <col min="20" max="30" width="27.625" style="41" customWidth="1"/>
    <col min="31" max="16384" width="7.875" style="41"/>
  </cols>
  <sheetData>
    <row r="1" spans="1:30" s="37" customFormat="1" ht="60" customHeight="1" x14ac:dyDescent="0.25">
      <c r="A1" s="36" t="s">
        <v>0</v>
      </c>
      <c r="B1" s="36" t="s">
        <v>1</v>
      </c>
      <c r="C1" s="36" t="s">
        <v>2</v>
      </c>
      <c r="D1" s="36" t="s">
        <v>3</v>
      </c>
      <c r="E1" s="36" t="s">
        <v>4</v>
      </c>
      <c r="F1" s="36" t="s">
        <v>5</v>
      </c>
      <c r="G1" s="36" t="s">
        <v>277</v>
      </c>
      <c r="H1" s="36" t="s">
        <v>14</v>
      </c>
      <c r="I1" s="36" t="s">
        <v>18</v>
      </c>
      <c r="J1" s="36"/>
      <c r="K1" s="36"/>
      <c r="L1" s="36"/>
      <c r="M1" s="36"/>
      <c r="N1" s="36"/>
      <c r="O1" s="36"/>
      <c r="P1" s="36"/>
      <c r="Q1" s="36"/>
      <c r="R1" s="36"/>
      <c r="S1" s="36"/>
      <c r="T1" s="36"/>
      <c r="U1" s="36"/>
      <c r="V1" s="36"/>
      <c r="W1" s="36"/>
      <c r="X1" s="36"/>
      <c r="Y1" s="36"/>
      <c r="Z1" s="36"/>
      <c r="AA1" s="36"/>
      <c r="AB1" s="36"/>
      <c r="AC1" s="36"/>
      <c r="AD1" s="36"/>
    </row>
    <row r="2" spans="1:30" s="38" customFormat="1" ht="39.950000000000003" customHeight="1" x14ac:dyDescent="0.25">
      <c r="A2" s="38">
        <v>1</v>
      </c>
      <c r="B2" s="38" t="s">
        <v>31</v>
      </c>
      <c r="C2" s="38" t="s">
        <v>30</v>
      </c>
      <c r="D2" s="38" t="s">
        <v>31</v>
      </c>
      <c r="E2" s="38" t="s">
        <v>31</v>
      </c>
      <c r="F2" s="38" t="s">
        <v>31</v>
      </c>
      <c r="G2" s="38" t="s">
        <v>33</v>
      </c>
      <c r="H2" s="38" t="s">
        <v>31</v>
      </c>
      <c r="I2" s="38" t="s">
        <v>278</v>
      </c>
    </row>
    <row r="3" spans="1:30" s="38" customFormat="1" ht="39.950000000000003" customHeight="1" x14ac:dyDescent="0.25">
      <c r="A3" s="38">
        <v>2</v>
      </c>
      <c r="B3" s="38" t="s">
        <v>30</v>
      </c>
      <c r="C3" s="38" t="s">
        <v>30</v>
      </c>
      <c r="D3" s="38" t="s">
        <v>30</v>
      </c>
      <c r="E3" s="38" t="s">
        <v>30</v>
      </c>
      <c r="F3" s="38" t="s">
        <v>30</v>
      </c>
      <c r="G3" s="38" t="s">
        <v>30</v>
      </c>
      <c r="H3" s="38" t="s">
        <v>30</v>
      </c>
      <c r="I3" s="38" t="s">
        <v>279</v>
      </c>
    </row>
    <row r="4" spans="1:30" s="38" customFormat="1" ht="39.950000000000003" customHeight="1" x14ac:dyDescent="0.25">
      <c r="A4" s="38">
        <v>3</v>
      </c>
      <c r="B4" s="38" t="s">
        <v>31</v>
      </c>
      <c r="C4" s="38" t="s">
        <v>31</v>
      </c>
      <c r="D4" s="38" t="s">
        <v>31</v>
      </c>
      <c r="E4" s="38" t="s">
        <v>31</v>
      </c>
      <c r="F4" s="38" t="s">
        <v>30</v>
      </c>
      <c r="G4" s="38" t="s">
        <v>30</v>
      </c>
      <c r="H4" s="38" t="s">
        <v>31</v>
      </c>
      <c r="I4" s="38" t="s">
        <v>280</v>
      </c>
    </row>
    <row r="5" spans="1:30" s="38" customFormat="1" ht="39.950000000000003" customHeight="1" x14ac:dyDescent="0.25">
      <c r="A5" s="38">
        <v>4</v>
      </c>
      <c r="B5" s="38" t="s">
        <v>31</v>
      </c>
      <c r="C5" s="38" t="s">
        <v>33</v>
      </c>
      <c r="D5" s="38" t="s">
        <v>33</v>
      </c>
      <c r="E5" s="38" t="s">
        <v>33</v>
      </c>
      <c r="F5" s="38" t="s">
        <v>33</v>
      </c>
      <c r="G5" s="38" t="s">
        <v>31</v>
      </c>
      <c r="H5" s="38" t="s">
        <v>31</v>
      </c>
    </row>
    <row r="6" spans="1:30" s="38" customFormat="1" ht="39.950000000000003" customHeight="1" x14ac:dyDescent="0.25">
      <c r="A6" s="38">
        <v>5</v>
      </c>
      <c r="B6" s="38" t="s">
        <v>31</v>
      </c>
      <c r="C6" s="38" t="s">
        <v>31</v>
      </c>
      <c r="D6" s="38" t="s">
        <v>31</v>
      </c>
      <c r="E6" s="38" t="s">
        <v>31</v>
      </c>
      <c r="F6" s="38" t="s">
        <v>31</v>
      </c>
      <c r="G6" s="38" t="s">
        <v>30</v>
      </c>
      <c r="H6" s="38" t="s">
        <v>30</v>
      </c>
      <c r="I6" s="38" t="s">
        <v>281</v>
      </c>
    </row>
    <row r="7" spans="1:30" s="38" customFormat="1" ht="39.950000000000003" customHeight="1" x14ac:dyDescent="0.25">
      <c r="A7" s="38">
        <v>6</v>
      </c>
      <c r="B7" s="38" t="s">
        <v>31</v>
      </c>
      <c r="C7" s="38" t="s">
        <v>31</v>
      </c>
      <c r="D7" s="38" t="s">
        <v>31</v>
      </c>
      <c r="E7" s="38" t="s">
        <v>30</v>
      </c>
      <c r="F7" s="38" t="s">
        <v>30</v>
      </c>
      <c r="G7" s="38" t="s">
        <v>30</v>
      </c>
      <c r="H7" s="38" t="s">
        <v>30</v>
      </c>
    </row>
    <row r="8" spans="1:30" s="38" customFormat="1" ht="39.950000000000003" customHeight="1" x14ac:dyDescent="0.25">
      <c r="A8" s="38">
        <v>7</v>
      </c>
      <c r="B8" s="38" t="s">
        <v>30</v>
      </c>
      <c r="C8" s="38" t="s">
        <v>30</v>
      </c>
      <c r="D8" s="38" t="s">
        <v>30</v>
      </c>
      <c r="E8" s="38" t="s">
        <v>30</v>
      </c>
      <c r="F8" s="38" t="s">
        <v>30</v>
      </c>
      <c r="G8" s="38" t="s">
        <v>30</v>
      </c>
      <c r="H8" s="38" t="s">
        <v>30</v>
      </c>
      <c r="I8" s="38" t="s">
        <v>282</v>
      </c>
    </row>
    <row r="9" spans="1:30" s="38" customFormat="1" ht="39.950000000000003" customHeight="1" x14ac:dyDescent="0.25">
      <c r="A9" s="38">
        <v>8</v>
      </c>
      <c r="B9" s="38" t="s">
        <v>31</v>
      </c>
      <c r="C9" s="38" t="s">
        <v>30</v>
      </c>
      <c r="D9" s="38" t="s">
        <v>30</v>
      </c>
      <c r="E9" s="38" t="s">
        <v>31</v>
      </c>
      <c r="F9" s="38" t="s">
        <v>30</v>
      </c>
      <c r="G9" s="38" t="s">
        <v>30</v>
      </c>
      <c r="H9" s="38" t="s">
        <v>33</v>
      </c>
      <c r="I9" s="38" t="s">
        <v>283</v>
      </c>
    </row>
    <row r="10" spans="1:30" s="38" customFormat="1" ht="39.950000000000003" customHeight="1" x14ac:dyDescent="0.25">
      <c r="A10" s="38">
        <v>9</v>
      </c>
      <c r="B10" s="38" t="s">
        <v>30</v>
      </c>
      <c r="C10" s="38" t="s">
        <v>30</v>
      </c>
      <c r="D10" s="38" t="s">
        <v>30</v>
      </c>
      <c r="E10" s="38" t="s">
        <v>30</v>
      </c>
      <c r="F10" s="38" t="s">
        <v>30</v>
      </c>
      <c r="G10" s="38" t="s">
        <v>30</v>
      </c>
      <c r="H10" s="38" t="s">
        <v>30</v>
      </c>
      <c r="I10" s="38" t="s">
        <v>284</v>
      </c>
    </row>
    <row r="11" spans="1:30" s="38" customFormat="1" ht="39.950000000000003" customHeight="1" x14ac:dyDescent="0.25">
      <c r="A11" s="38">
        <v>10</v>
      </c>
      <c r="B11" s="38" t="s">
        <v>30</v>
      </c>
      <c r="C11" s="38" t="s">
        <v>30</v>
      </c>
      <c r="D11" s="38" t="s">
        <v>30</v>
      </c>
      <c r="E11" s="38" t="s">
        <v>31</v>
      </c>
      <c r="F11" s="38" t="s">
        <v>30</v>
      </c>
      <c r="G11" s="38" t="s">
        <v>30</v>
      </c>
      <c r="H11" s="38" t="s">
        <v>30</v>
      </c>
    </row>
    <row r="12" spans="1:30" s="38" customFormat="1" ht="39.950000000000003" customHeight="1" x14ac:dyDescent="0.25">
      <c r="A12" s="38">
        <v>11</v>
      </c>
      <c r="B12" s="38" t="s">
        <v>30</v>
      </c>
      <c r="C12" s="38" t="s">
        <v>30</v>
      </c>
      <c r="D12" s="38" t="s">
        <v>30</v>
      </c>
      <c r="E12" s="38" t="s">
        <v>30</v>
      </c>
      <c r="F12" s="38" t="s">
        <v>30</v>
      </c>
      <c r="G12" s="38" t="s">
        <v>30</v>
      </c>
      <c r="H12" s="38" t="s">
        <v>30</v>
      </c>
    </row>
    <row r="13" spans="1:30" s="38" customFormat="1" ht="39.950000000000003" customHeight="1" x14ac:dyDescent="0.25">
      <c r="A13" s="38">
        <v>12</v>
      </c>
      <c r="B13" s="38" t="s">
        <v>31</v>
      </c>
      <c r="C13" s="38" t="s">
        <v>30</v>
      </c>
      <c r="D13" s="38" t="s">
        <v>30</v>
      </c>
      <c r="E13" s="38" t="s">
        <v>31</v>
      </c>
      <c r="F13" s="38" t="s">
        <v>30</v>
      </c>
      <c r="G13" s="38" t="s">
        <v>30</v>
      </c>
      <c r="H13" s="38" t="s">
        <v>31</v>
      </c>
      <c r="I13" s="38" t="s">
        <v>285</v>
      </c>
    </row>
    <row r="14" spans="1:30" s="38" customFormat="1" ht="39.950000000000003" customHeight="1" x14ac:dyDescent="0.25">
      <c r="A14" s="38">
        <v>13</v>
      </c>
      <c r="B14" s="38" t="s">
        <v>30</v>
      </c>
      <c r="C14" s="38" t="s">
        <v>30</v>
      </c>
      <c r="D14" s="38" t="s">
        <v>30</v>
      </c>
      <c r="E14" s="38" t="s">
        <v>30</v>
      </c>
      <c r="F14" s="38" t="s">
        <v>30</v>
      </c>
      <c r="G14" s="38" t="s">
        <v>30</v>
      </c>
      <c r="H14" s="38" t="s">
        <v>30</v>
      </c>
      <c r="I14" s="38" t="s">
        <v>286</v>
      </c>
    </row>
    <row r="15" spans="1:30" s="38" customFormat="1" ht="39.950000000000003" customHeight="1" x14ac:dyDescent="0.25">
      <c r="A15" s="38">
        <v>14</v>
      </c>
      <c r="B15" s="38" t="s">
        <v>30</v>
      </c>
      <c r="C15" s="38" t="s">
        <v>30</v>
      </c>
      <c r="D15" s="38" t="s">
        <v>30</v>
      </c>
      <c r="E15" s="38" t="s">
        <v>30</v>
      </c>
      <c r="F15" s="38" t="s">
        <v>30</v>
      </c>
      <c r="G15" s="38" t="s">
        <v>31</v>
      </c>
      <c r="H15" s="38" t="s">
        <v>30</v>
      </c>
      <c r="I15" s="38" t="s">
        <v>287</v>
      </c>
    </row>
    <row r="16" spans="1:30" s="38" customFormat="1" ht="39.950000000000003" customHeight="1" x14ac:dyDescent="0.25">
      <c r="A16" s="38">
        <v>15</v>
      </c>
      <c r="B16" s="38" t="s">
        <v>31</v>
      </c>
      <c r="C16" s="38" t="s">
        <v>30</v>
      </c>
      <c r="D16" s="38" t="s">
        <v>30</v>
      </c>
      <c r="E16" s="38" t="s">
        <v>30</v>
      </c>
      <c r="F16" s="38" t="s">
        <v>30</v>
      </c>
      <c r="G16" s="38" t="s">
        <v>30</v>
      </c>
      <c r="H16" s="38" t="s">
        <v>30</v>
      </c>
    </row>
    <row r="17" spans="1:29" s="38" customFormat="1" ht="39.950000000000003" customHeight="1" x14ac:dyDescent="0.25">
      <c r="A17" s="38">
        <v>16</v>
      </c>
      <c r="B17" s="38" t="s">
        <v>31</v>
      </c>
      <c r="C17" s="38" t="s">
        <v>31</v>
      </c>
      <c r="D17" s="38" t="s">
        <v>31</v>
      </c>
      <c r="E17" s="38" t="s">
        <v>31</v>
      </c>
      <c r="F17" s="38" t="s">
        <v>31</v>
      </c>
      <c r="G17" s="38" t="s">
        <v>31</v>
      </c>
      <c r="H17" s="38" t="s">
        <v>31</v>
      </c>
    </row>
    <row r="18" spans="1:29" s="38" customFormat="1" ht="39.950000000000003" customHeight="1" x14ac:dyDescent="0.25">
      <c r="A18" s="38">
        <v>17</v>
      </c>
      <c r="B18" s="38" t="s">
        <v>30</v>
      </c>
      <c r="C18" s="38" t="s">
        <v>31</v>
      </c>
      <c r="D18" s="38" t="s">
        <v>31</v>
      </c>
      <c r="E18" s="38" t="s">
        <v>30</v>
      </c>
      <c r="F18" s="38" t="s">
        <v>30</v>
      </c>
      <c r="G18" s="38" t="s">
        <v>31</v>
      </c>
      <c r="H18" s="38" t="s">
        <v>31</v>
      </c>
    </row>
    <row r="19" spans="1:29" s="38" customFormat="1" ht="39.950000000000003" customHeight="1" x14ac:dyDescent="0.25">
      <c r="A19" s="38">
        <v>18</v>
      </c>
      <c r="B19" s="38" t="s">
        <v>30</v>
      </c>
      <c r="C19" s="38" t="s">
        <v>30</v>
      </c>
      <c r="D19" s="38" t="s">
        <v>30</v>
      </c>
      <c r="E19" s="38" t="s">
        <v>30</v>
      </c>
      <c r="F19" s="38" t="s">
        <v>30</v>
      </c>
      <c r="G19" s="38" t="s">
        <v>30</v>
      </c>
      <c r="H19" s="38" t="s">
        <v>30</v>
      </c>
      <c r="I19" s="38" t="s">
        <v>288</v>
      </c>
    </row>
    <row r="20" spans="1:29" s="38" customFormat="1" ht="39.950000000000003" customHeight="1" x14ac:dyDescent="0.25">
      <c r="A20" s="38">
        <v>19</v>
      </c>
      <c r="B20" s="38" t="s">
        <v>30</v>
      </c>
      <c r="C20" s="38" t="s">
        <v>30</v>
      </c>
      <c r="D20" s="38" t="s">
        <v>30</v>
      </c>
      <c r="E20" s="38" t="s">
        <v>30</v>
      </c>
      <c r="F20" s="38" t="s">
        <v>30</v>
      </c>
      <c r="G20" s="38" t="s">
        <v>30</v>
      </c>
      <c r="H20" s="38" t="s">
        <v>30</v>
      </c>
    </row>
    <row r="21" spans="1:29" s="38" customFormat="1" ht="39.950000000000003" customHeight="1" x14ac:dyDescent="0.25">
      <c r="A21" s="38">
        <v>20</v>
      </c>
      <c r="B21" s="38" t="s">
        <v>30</v>
      </c>
      <c r="C21" s="38" t="s">
        <v>30</v>
      </c>
      <c r="D21" s="38" t="s">
        <v>30</v>
      </c>
      <c r="E21" s="38" t="s">
        <v>30</v>
      </c>
      <c r="F21" s="38" t="s">
        <v>30</v>
      </c>
      <c r="G21" s="38" t="s">
        <v>30</v>
      </c>
      <c r="H21" s="38" t="s">
        <v>30</v>
      </c>
      <c r="I21" s="38" t="s">
        <v>289</v>
      </c>
    </row>
    <row r="22" spans="1:29" s="38" customFormat="1" ht="39.950000000000003" customHeight="1" x14ac:dyDescent="0.25">
      <c r="A22" s="38">
        <v>21</v>
      </c>
      <c r="B22" s="38" t="s">
        <v>30</v>
      </c>
      <c r="C22" s="38" t="s">
        <v>30</v>
      </c>
      <c r="D22" s="38" t="s">
        <v>30</v>
      </c>
      <c r="E22" s="38" t="s">
        <v>30</v>
      </c>
      <c r="F22" s="38" t="s">
        <v>30</v>
      </c>
      <c r="G22" s="38" t="s">
        <v>30</v>
      </c>
      <c r="H22" s="38" t="s">
        <v>30</v>
      </c>
      <c r="I22" s="38" t="s">
        <v>290</v>
      </c>
    </row>
    <row r="23" spans="1:29" s="38" customFormat="1" ht="39.950000000000003" customHeight="1" x14ac:dyDescent="0.25">
      <c r="A23" s="38">
        <v>22</v>
      </c>
      <c r="B23" s="38" t="s">
        <v>30</v>
      </c>
      <c r="C23" s="38" t="s">
        <v>30</v>
      </c>
      <c r="D23" s="38" t="s">
        <v>30</v>
      </c>
      <c r="E23" s="38" t="s">
        <v>30</v>
      </c>
      <c r="F23" s="38" t="s">
        <v>30</v>
      </c>
      <c r="G23" s="38" t="s">
        <v>30</v>
      </c>
      <c r="H23" s="38" t="s">
        <v>30</v>
      </c>
    </row>
    <row r="24" spans="1:29" s="38" customFormat="1" ht="39.950000000000003" customHeight="1" x14ac:dyDescent="0.25">
      <c r="A24" s="38">
        <v>23</v>
      </c>
      <c r="B24" s="38" t="s">
        <v>33</v>
      </c>
      <c r="C24" s="38" t="s">
        <v>31</v>
      </c>
      <c r="D24" s="38" t="s">
        <v>31</v>
      </c>
      <c r="E24" s="38" t="s">
        <v>33</v>
      </c>
      <c r="F24" s="38" t="s">
        <v>31</v>
      </c>
      <c r="G24" s="38" t="s">
        <v>33</v>
      </c>
      <c r="H24" s="38" t="s">
        <v>31</v>
      </c>
      <c r="I24" s="38" t="s">
        <v>291</v>
      </c>
    </row>
    <row r="25" spans="1:29" ht="15.75" x14ac:dyDescent="0.25">
      <c r="A25" s="39" t="s">
        <v>90</v>
      </c>
      <c r="B25" s="40">
        <f>(COUNTIF(B2:B24,"Excellent")*4+COUNTIF(B1:B24,"Good")*3+COUNTIF(B1:B24,"Satisfactory")*2+COUNTIF(B1:B24,"Not Satisfactory")*1)/COUNTA(B1:B24)</f>
        <v>3.375</v>
      </c>
      <c r="C25" s="40">
        <f t="shared" ref="C25:H25" si="0">(COUNTIF(C2:C24,"Excellent")*4+COUNTIF(C1:C24,"Good")*3+COUNTIF(C1:C24,"Satisfactory")*2+COUNTIF(C1:C24,"Not Satisfactory")*1)/COUNTA(C1:C24)</f>
        <v>3.5</v>
      </c>
      <c r="D25" s="40">
        <f t="shared" si="0"/>
        <v>3.4583333333333335</v>
      </c>
      <c r="E25" s="40">
        <f t="shared" si="0"/>
        <v>3.375</v>
      </c>
      <c r="F25" s="40">
        <f t="shared" si="0"/>
        <v>3.5833333333333335</v>
      </c>
      <c r="G25" s="40">
        <f t="shared" si="0"/>
        <v>3.5</v>
      </c>
      <c r="H25" s="40">
        <f t="shared" si="0"/>
        <v>3.4583333333333335</v>
      </c>
      <c r="I25" s="40"/>
      <c r="J25" s="44"/>
      <c r="K25" s="44"/>
      <c r="M25" s="44"/>
      <c r="N25" s="44"/>
      <c r="O25" s="44"/>
      <c r="P25" s="44"/>
      <c r="Q25" s="44"/>
      <c r="R25" s="44"/>
      <c r="T25" s="43"/>
      <c r="U25" s="43"/>
      <c r="V25" s="43"/>
      <c r="W25" s="43"/>
      <c r="X25" s="43"/>
      <c r="Y25" s="43"/>
      <c r="Z25" s="43"/>
      <c r="AA25" s="43"/>
      <c r="AB25" s="43"/>
      <c r="AC25" s="43"/>
    </row>
  </sheetData>
  <pageMargins left="0.70866141732283472" right="0.70866141732283472" top="0.74803149606299213" bottom="0.74803149606299213" header="0.31496062992125984" footer="0.31496062992125984"/>
  <pageSetup paperSize="9" scale="14" fitToHeight="0" orientation="landscape" horizontalDpi="1200" verticalDpi="1200" r:id="rId1"/>
  <headerFooter>
    <oddHeader>&amp;L&amp;F&amp;A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080C0-5A9D-47A0-92E2-0523561950E4}">
  <sheetPr>
    <pageSetUpPr fitToPage="1"/>
  </sheetPr>
  <dimension ref="A1:AD25"/>
  <sheetViews>
    <sheetView topLeftCell="D1" workbookViewId="0">
      <selection activeCell="E8" sqref="E8"/>
    </sheetView>
  </sheetViews>
  <sheetFormatPr defaultColWidth="7.875" defaultRowHeight="15" x14ac:dyDescent="0.25"/>
  <cols>
    <col min="1" max="11" width="27.625" style="48" customWidth="1"/>
    <col min="12" max="12" width="40.625" style="48" customWidth="1"/>
    <col min="13" max="18" width="27.625" style="48" customWidth="1"/>
    <col min="19" max="19" width="40.625" style="48" customWidth="1"/>
    <col min="20" max="30" width="27.625" style="48" customWidth="1"/>
    <col min="31" max="16384" width="7.875" style="48"/>
  </cols>
  <sheetData>
    <row r="1" spans="1:30" s="46" customFormat="1" ht="60" x14ac:dyDescent="0.25">
      <c r="A1" s="45" t="s">
        <v>0</v>
      </c>
      <c r="B1" s="45" t="s">
        <v>412</v>
      </c>
      <c r="C1" s="45" t="s">
        <v>293</v>
      </c>
      <c r="D1" s="45" t="s">
        <v>413</v>
      </c>
      <c r="E1" s="45" t="s">
        <v>414</v>
      </c>
      <c r="F1" s="45" t="s">
        <v>415</v>
      </c>
      <c r="G1" s="45" t="s">
        <v>416</v>
      </c>
      <c r="H1" s="45" t="s">
        <v>417</v>
      </c>
      <c r="I1" s="45" t="s">
        <v>14</v>
      </c>
      <c r="J1" s="45" t="s">
        <v>418</v>
      </c>
      <c r="K1" s="45" t="s">
        <v>419</v>
      </c>
      <c r="L1" s="45" t="s">
        <v>420</v>
      </c>
      <c r="M1" s="45" t="s">
        <v>421</v>
      </c>
      <c r="N1" s="45" t="s">
        <v>422</v>
      </c>
      <c r="O1" s="45" t="s">
        <v>423</v>
      </c>
      <c r="P1" s="45" t="s">
        <v>424</v>
      </c>
      <c r="Q1" s="45" t="s">
        <v>425</v>
      </c>
      <c r="R1" s="45" t="s">
        <v>313</v>
      </c>
      <c r="S1" s="45"/>
      <c r="T1" s="45"/>
      <c r="U1" s="45"/>
      <c r="V1" s="45"/>
      <c r="W1" s="45"/>
      <c r="X1" s="45"/>
      <c r="Y1" s="45"/>
      <c r="Z1" s="45"/>
      <c r="AA1" s="45"/>
      <c r="AB1" s="45"/>
      <c r="AC1" s="45"/>
      <c r="AD1" s="45"/>
    </row>
    <row r="2" spans="1:30" s="47" customFormat="1" ht="195" x14ac:dyDescent="0.25">
      <c r="A2" s="47">
        <v>1</v>
      </c>
      <c r="B2" s="47" t="s">
        <v>331</v>
      </c>
      <c r="C2" s="47" t="s">
        <v>332</v>
      </c>
      <c r="D2" s="47" t="s">
        <v>426</v>
      </c>
      <c r="E2" s="47" t="s">
        <v>31</v>
      </c>
      <c r="F2" s="47" t="s">
        <v>30</v>
      </c>
      <c r="G2" s="47" t="s">
        <v>427</v>
      </c>
      <c r="H2" s="47" t="s">
        <v>359</v>
      </c>
      <c r="I2" s="47" t="s">
        <v>30</v>
      </c>
      <c r="J2" s="47" t="s">
        <v>30</v>
      </c>
      <c r="K2" s="47" t="s">
        <v>30</v>
      </c>
      <c r="L2" s="47" t="s">
        <v>30</v>
      </c>
      <c r="M2" s="47" t="s">
        <v>30</v>
      </c>
      <c r="N2" s="47" t="s">
        <v>428</v>
      </c>
      <c r="O2" s="47" t="s">
        <v>429</v>
      </c>
      <c r="P2" s="47" t="s">
        <v>30</v>
      </c>
      <c r="Q2" s="47" t="s">
        <v>430</v>
      </c>
    </row>
    <row r="3" spans="1:30" s="47" customFormat="1" x14ac:dyDescent="0.25">
      <c r="A3" s="47">
        <v>2</v>
      </c>
      <c r="B3" s="47" t="s">
        <v>431</v>
      </c>
      <c r="C3" s="47">
        <v>44045</v>
      </c>
      <c r="D3" s="47" t="s">
        <v>432</v>
      </c>
      <c r="E3" s="47" t="s">
        <v>30</v>
      </c>
      <c r="F3" s="47" t="s">
        <v>30</v>
      </c>
      <c r="G3" s="47" t="s">
        <v>433</v>
      </c>
      <c r="I3" s="47" t="s">
        <v>30</v>
      </c>
      <c r="J3" s="47" t="s">
        <v>30</v>
      </c>
      <c r="K3" s="47" t="s">
        <v>30</v>
      </c>
      <c r="L3" s="47" t="s">
        <v>30</v>
      </c>
      <c r="M3" s="47" t="s">
        <v>30</v>
      </c>
      <c r="N3" s="47" t="s">
        <v>434</v>
      </c>
      <c r="P3" s="47" t="s">
        <v>30</v>
      </c>
    </row>
    <row r="4" spans="1:30" s="47" customFormat="1" ht="30" x14ac:dyDescent="0.25">
      <c r="A4" s="47">
        <v>3</v>
      </c>
      <c r="B4" s="47" t="s">
        <v>340</v>
      </c>
      <c r="C4" s="47" t="s">
        <v>399</v>
      </c>
      <c r="D4" s="47" t="s">
        <v>435</v>
      </c>
      <c r="E4" s="47" t="s">
        <v>31</v>
      </c>
      <c r="F4" s="47" t="s">
        <v>31</v>
      </c>
      <c r="G4" s="47" t="s">
        <v>436</v>
      </c>
      <c r="H4" s="47" t="s">
        <v>33</v>
      </c>
      <c r="I4" s="47" t="s">
        <v>31</v>
      </c>
      <c r="J4" s="47" t="s">
        <v>33</v>
      </c>
      <c r="K4" s="47" t="s">
        <v>30</v>
      </c>
      <c r="L4" s="47" t="s">
        <v>31</v>
      </c>
      <c r="M4" s="47" t="s">
        <v>30</v>
      </c>
      <c r="O4" s="47" t="s">
        <v>437</v>
      </c>
      <c r="P4" s="47" t="s">
        <v>33</v>
      </c>
      <c r="Q4" s="47" t="s">
        <v>438</v>
      </c>
    </row>
    <row r="5" spans="1:30" s="47" customFormat="1" ht="30" x14ac:dyDescent="0.25">
      <c r="A5" s="47">
        <v>4</v>
      </c>
      <c r="B5" s="47" t="s">
        <v>439</v>
      </c>
      <c r="D5" s="47" t="s">
        <v>435</v>
      </c>
      <c r="E5" s="47" t="s">
        <v>31</v>
      </c>
      <c r="F5" s="47" t="s">
        <v>31</v>
      </c>
      <c r="G5" s="47" t="s">
        <v>427</v>
      </c>
      <c r="H5" s="47" t="s">
        <v>31</v>
      </c>
      <c r="I5" s="47" t="s">
        <v>31</v>
      </c>
      <c r="J5" s="47" t="s">
        <v>30</v>
      </c>
      <c r="K5" s="47" t="s">
        <v>30</v>
      </c>
      <c r="L5" s="47" t="s">
        <v>31</v>
      </c>
      <c r="M5" s="47" t="s">
        <v>31</v>
      </c>
      <c r="P5" s="47" t="s">
        <v>31</v>
      </c>
    </row>
    <row r="6" spans="1:30" s="47" customFormat="1" ht="135" x14ac:dyDescent="0.25">
      <c r="A6" s="47">
        <v>5</v>
      </c>
      <c r="B6" s="47" t="s">
        <v>350</v>
      </c>
      <c r="C6" s="47" t="s">
        <v>440</v>
      </c>
      <c r="D6" s="47" t="s">
        <v>435</v>
      </c>
      <c r="E6" s="47" t="s">
        <v>30</v>
      </c>
      <c r="F6" s="47" t="s">
        <v>30</v>
      </c>
      <c r="G6" s="47" t="s">
        <v>433</v>
      </c>
      <c r="H6" s="47" t="s">
        <v>33</v>
      </c>
      <c r="I6" s="47" t="s">
        <v>30</v>
      </c>
      <c r="J6" s="47" t="s">
        <v>30</v>
      </c>
      <c r="K6" s="47" t="s">
        <v>30</v>
      </c>
      <c r="L6" s="47" t="s">
        <v>30</v>
      </c>
      <c r="M6" s="47" t="s">
        <v>30</v>
      </c>
      <c r="N6" s="47" t="s">
        <v>131</v>
      </c>
      <c r="O6" s="47" t="s">
        <v>441</v>
      </c>
      <c r="P6" s="47" t="s">
        <v>31</v>
      </c>
      <c r="Q6" s="47" t="s">
        <v>442</v>
      </c>
    </row>
    <row r="7" spans="1:30" s="47" customFormat="1" x14ac:dyDescent="0.25">
      <c r="A7" s="47">
        <v>6</v>
      </c>
      <c r="B7" s="47" t="s">
        <v>382</v>
      </c>
      <c r="C7" s="47">
        <v>44039</v>
      </c>
      <c r="D7" s="47" t="s">
        <v>432</v>
      </c>
      <c r="F7" s="47" t="s">
        <v>30</v>
      </c>
      <c r="G7" s="47" t="s">
        <v>427</v>
      </c>
      <c r="H7" s="47" t="s">
        <v>31</v>
      </c>
      <c r="I7" s="47" t="s">
        <v>30</v>
      </c>
      <c r="J7" s="47" t="s">
        <v>30</v>
      </c>
      <c r="K7" s="47" t="s">
        <v>30</v>
      </c>
      <c r="L7" s="47" t="s">
        <v>30</v>
      </c>
      <c r="M7" s="47" t="s">
        <v>31</v>
      </c>
      <c r="P7" s="47" t="s">
        <v>30</v>
      </c>
    </row>
    <row r="8" spans="1:30" s="47" customFormat="1" ht="180" x14ac:dyDescent="0.25">
      <c r="A8" s="47">
        <v>7</v>
      </c>
      <c r="B8" s="47" t="s">
        <v>314</v>
      </c>
      <c r="C8" s="47">
        <v>44039</v>
      </c>
      <c r="D8" s="47" t="s">
        <v>426</v>
      </c>
      <c r="E8" s="47" t="s">
        <v>30</v>
      </c>
      <c r="F8" s="47" t="s">
        <v>30</v>
      </c>
      <c r="G8" s="47" t="s">
        <v>433</v>
      </c>
      <c r="H8" s="47" t="s">
        <v>30</v>
      </c>
      <c r="I8" s="47" t="s">
        <v>30</v>
      </c>
      <c r="J8" s="47" t="s">
        <v>30</v>
      </c>
      <c r="K8" s="47" t="s">
        <v>30</v>
      </c>
      <c r="L8" s="47" t="s">
        <v>30</v>
      </c>
      <c r="M8" s="47" t="s">
        <v>31</v>
      </c>
      <c r="P8" s="47" t="s">
        <v>30</v>
      </c>
      <c r="Q8" s="47" t="s">
        <v>443</v>
      </c>
      <c r="R8" s="47" t="s">
        <v>444</v>
      </c>
    </row>
    <row r="9" spans="1:30" s="47" customFormat="1" ht="60" x14ac:dyDescent="0.25">
      <c r="A9" s="47">
        <v>8</v>
      </c>
      <c r="B9" s="47" t="s">
        <v>394</v>
      </c>
      <c r="C9" s="47">
        <v>44048</v>
      </c>
      <c r="D9" s="47" t="s">
        <v>432</v>
      </c>
      <c r="E9" s="47" t="s">
        <v>30</v>
      </c>
      <c r="F9" s="47" t="s">
        <v>30</v>
      </c>
      <c r="G9" s="47" t="s">
        <v>433</v>
      </c>
      <c r="H9" s="47" t="s">
        <v>30</v>
      </c>
      <c r="I9" s="47" t="s">
        <v>30</v>
      </c>
      <c r="J9" s="47" t="s">
        <v>30</v>
      </c>
      <c r="K9" s="47" t="s">
        <v>30</v>
      </c>
      <c r="L9" s="47" t="s">
        <v>30</v>
      </c>
      <c r="M9" s="47" t="s">
        <v>30</v>
      </c>
      <c r="O9" s="47" t="s">
        <v>445</v>
      </c>
      <c r="P9" s="47" t="s">
        <v>30</v>
      </c>
    </row>
    <row r="10" spans="1:30" s="47" customFormat="1" x14ac:dyDescent="0.25">
      <c r="A10" s="47">
        <v>9</v>
      </c>
      <c r="B10" s="47" t="s">
        <v>335</v>
      </c>
      <c r="C10" s="47">
        <v>43959</v>
      </c>
      <c r="D10" s="47" t="s">
        <v>435</v>
      </c>
      <c r="E10" s="47" t="s">
        <v>30</v>
      </c>
      <c r="F10" s="47" t="s">
        <v>30</v>
      </c>
      <c r="G10" s="47" t="s">
        <v>436</v>
      </c>
      <c r="H10" s="47" t="s">
        <v>31</v>
      </c>
      <c r="I10" s="47" t="s">
        <v>30</v>
      </c>
      <c r="J10" s="47" t="s">
        <v>30</v>
      </c>
      <c r="K10" s="47" t="s">
        <v>30</v>
      </c>
      <c r="L10" s="47" t="s">
        <v>30</v>
      </c>
      <c r="M10" s="47" t="s">
        <v>30</v>
      </c>
      <c r="N10" s="47" t="s">
        <v>23</v>
      </c>
      <c r="P10" s="47" t="s">
        <v>30</v>
      </c>
    </row>
    <row r="11" spans="1:30" s="47" customFormat="1" x14ac:dyDescent="0.25">
      <c r="A11" s="47">
        <v>10</v>
      </c>
      <c r="B11" s="47" t="s">
        <v>314</v>
      </c>
      <c r="C11" s="47" t="s">
        <v>446</v>
      </c>
      <c r="D11" s="47" t="s">
        <v>435</v>
      </c>
      <c r="E11" s="47" t="s">
        <v>30</v>
      </c>
      <c r="F11" s="47" t="s">
        <v>30</v>
      </c>
      <c r="G11" s="47" t="s">
        <v>436</v>
      </c>
      <c r="H11" s="47" t="s">
        <v>31</v>
      </c>
      <c r="I11" s="47" t="s">
        <v>30</v>
      </c>
      <c r="J11" s="47" t="s">
        <v>30</v>
      </c>
      <c r="K11" s="47" t="s">
        <v>30</v>
      </c>
      <c r="L11" s="47" t="s">
        <v>30</v>
      </c>
      <c r="M11" s="47" t="s">
        <v>30</v>
      </c>
      <c r="N11" s="47" t="s">
        <v>447</v>
      </c>
      <c r="O11" s="47" t="s">
        <v>448</v>
      </c>
      <c r="P11" s="47" t="s">
        <v>30</v>
      </c>
    </row>
    <row r="12" spans="1:30" s="47" customFormat="1" x14ac:dyDescent="0.25">
      <c r="A12" s="47">
        <v>11</v>
      </c>
      <c r="B12" s="47" t="s">
        <v>449</v>
      </c>
      <c r="C12" s="47" t="s">
        <v>339</v>
      </c>
      <c r="D12" s="47" t="s">
        <v>435</v>
      </c>
      <c r="E12" s="47" t="s">
        <v>30</v>
      </c>
      <c r="F12" s="47" t="s">
        <v>30</v>
      </c>
      <c r="G12" s="47" t="s">
        <v>427</v>
      </c>
      <c r="H12" s="47" t="s">
        <v>31</v>
      </c>
      <c r="I12" s="47" t="s">
        <v>30</v>
      </c>
      <c r="J12" s="47" t="s">
        <v>30</v>
      </c>
      <c r="K12" s="47" t="s">
        <v>31</v>
      </c>
      <c r="L12" s="47" t="s">
        <v>31</v>
      </c>
      <c r="M12" s="47" t="s">
        <v>30</v>
      </c>
      <c r="P12" s="47" t="s">
        <v>30</v>
      </c>
    </row>
    <row r="13" spans="1:30" s="47" customFormat="1" ht="30" x14ac:dyDescent="0.25">
      <c r="A13" s="47">
        <v>12</v>
      </c>
      <c r="B13" s="47" t="s">
        <v>314</v>
      </c>
      <c r="C13" s="47">
        <v>44041</v>
      </c>
      <c r="D13" s="47" t="s">
        <v>435</v>
      </c>
      <c r="E13" s="47" t="s">
        <v>30</v>
      </c>
      <c r="F13" s="47" t="s">
        <v>30</v>
      </c>
      <c r="G13" s="47" t="s">
        <v>427</v>
      </c>
      <c r="H13" s="47" t="s">
        <v>30</v>
      </c>
      <c r="I13" s="47" t="s">
        <v>30</v>
      </c>
      <c r="J13" s="47" t="s">
        <v>30</v>
      </c>
      <c r="K13" s="47" t="s">
        <v>30</v>
      </c>
      <c r="L13" s="47" t="s">
        <v>30</v>
      </c>
      <c r="M13" s="47" t="s">
        <v>30</v>
      </c>
      <c r="N13" s="47" t="s">
        <v>450</v>
      </c>
      <c r="O13" s="47" t="s">
        <v>451</v>
      </c>
      <c r="P13" s="47" t="s">
        <v>30</v>
      </c>
    </row>
    <row r="14" spans="1:30" s="47" customFormat="1" ht="225" x14ac:dyDescent="0.25">
      <c r="A14" s="47">
        <v>13</v>
      </c>
      <c r="B14" s="47" t="s">
        <v>335</v>
      </c>
      <c r="C14" s="47" t="s">
        <v>452</v>
      </c>
      <c r="D14" s="47" t="s">
        <v>435</v>
      </c>
      <c r="E14" s="47" t="s">
        <v>30</v>
      </c>
      <c r="F14" s="47" t="s">
        <v>31</v>
      </c>
      <c r="G14" s="47" t="s">
        <v>436</v>
      </c>
      <c r="H14" s="47" t="s">
        <v>33</v>
      </c>
      <c r="I14" s="47" t="s">
        <v>31</v>
      </c>
      <c r="J14" s="47" t="s">
        <v>30</v>
      </c>
      <c r="K14" s="47" t="s">
        <v>30</v>
      </c>
      <c r="L14" s="47" t="s">
        <v>31</v>
      </c>
      <c r="M14" s="47" t="s">
        <v>30</v>
      </c>
      <c r="P14" s="47" t="s">
        <v>31</v>
      </c>
      <c r="Q14" s="47" t="s">
        <v>453</v>
      </c>
    </row>
    <row r="15" spans="1:30" s="47" customFormat="1" ht="30" x14ac:dyDescent="0.25">
      <c r="A15" s="47">
        <v>14</v>
      </c>
      <c r="B15" s="47" t="s">
        <v>350</v>
      </c>
      <c r="C15" s="47">
        <v>44046</v>
      </c>
      <c r="D15" s="47" t="s">
        <v>435</v>
      </c>
      <c r="E15" s="47" t="s">
        <v>30</v>
      </c>
      <c r="F15" s="47" t="s">
        <v>31</v>
      </c>
      <c r="G15" s="47" t="s">
        <v>436</v>
      </c>
      <c r="H15" s="47" t="s">
        <v>30</v>
      </c>
      <c r="I15" s="47" t="s">
        <v>30</v>
      </c>
      <c r="J15" s="47" t="s">
        <v>30</v>
      </c>
      <c r="K15" s="47" t="s">
        <v>30</v>
      </c>
      <c r="L15" s="47" t="s">
        <v>31</v>
      </c>
      <c r="M15" s="47" t="s">
        <v>30</v>
      </c>
      <c r="N15" s="47" t="s">
        <v>454</v>
      </c>
      <c r="P15" s="47" t="s">
        <v>33</v>
      </c>
    </row>
    <row r="16" spans="1:30" s="47" customFormat="1" ht="30" x14ac:dyDescent="0.25">
      <c r="A16" s="47">
        <v>15</v>
      </c>
      <c r="B16" s="47" t="s">
        <v>314</v>
      </c>
      <c r="C16" s="47">
        <v>43898</v>
      </c>
      <c r="D16" s="47" t="s">
        <v>435</v>
      </c>
      <c r="E16" s="47" t="s">
        <v>31</v>
      </c>
      <c r="F16" s="47" t="s">
        <v>30</v>
      </c>
      <c r="G16" s="47" t="s">
        <v>427</v>
      </c>
      <c r="H16" s="47" t="s">
        <v>31</v>
      </c>
      <c r="I16" s="47" t="s">
        <v>30</v>
      </c>
      <c r="J16" s="47" t="s">
        <v>30</v>
      </c>
      <c r="K16" s="47" t="s">
        <v>30</v>
      </c>
      <c r="L16" s="47" t="s">
        <v>30</v>
      </c>
      <c r="M16" s="47" t="s">
        <v>30</v>
      </c>
      <c r="N16" s="47" t="s">
        <v>455</v>
      </c>
      <c r="O16" s="47" t="s">
        <v>456</v>
      </c>
      <c r="P16" s="47" t="s">
        <v>31</v>
      </c>
      <c r="Q16" s="47" t="s">
        <v>457</v>
      </c>
    </row>
    <row r="17" spans="1:29" s="47" customFormat="1" ht="30" x14ac:dyDescent="0.25">
      <c r="A17" s="47">
        <v>16</v>
      </c>
      <c r="B17" s="47" t="s">
        <v>331</v>
      </c>
      <c r="C17" s="47">
        <v>43907</v>
      </c>
      <c r="D17" s="47" t="s">
        <v>435</v>
      </c>
      <c r="E17" s="47" t="s">
        <v>31</v>
      </c>
      <c r="F17" s="47" t="s">
        <v>30</v>
      </c>
      <c r="G17" s="47" t="s">
        <v>433</v>
      </c>
      <c r="H17" s="47" t="s">
        <v>33</v>
      </c>
      <c r="I17" s="47" t="s">
        <v>30</v>
      </c>
      <c r="J17" s="47" t="s">
        <v>30</v>
      </c>
      <c r="K17" s="47" t="s">
        <v>30</v>
      </c>
      <c r="L17" s="47" t="s">
        <v>30</v>
      </c>
      <c r="M17" s="47" t="s">
        <v>30</v>
      </c>
      <c r="P17" s="47" t="s">
        <v>31</v>
      </c>
      <c r="Q17" s="47" t="s">
        <v>458</v>
      </c>
    </row>
    <row r="18" spans="1:29" s="47" customFormat="1" ht="39.950000000000003" customHeight="1" x14ac:dyDescent="0.25">
      <c r="E18" s="40">
        <f>(COUNTIF(E1:E17,"Excellent")*4+COUNTIF(E1:E17,"Good")*3+COUNTIF(E1:E17,"Satisfactory")*2+COUNTIF(E1:E17,"Not Satisfactory")*1)/COUNTA(E1:E17)</f>
        <v>3.4375</v>
      </c>
      <c r="F18" s="40">
        <f>(COUNTIF(F1:F17,"Excellent")*4+COUNTIF(F1:F17,"Good")*3+COUNTIF(F1:F17,"Satisfactory")*2+COUNTIF(F1:F17,"Not Satisfactory")*1)/COUNTA(F1:F17)</f>
        <v>3.5294117647058822</v>
      </c>
      <c r="G18" s="40">
        <f>(COUNTIF(G1:G17,"Very difficult")*4+COUNTIF(G1:G17,"Difficult")*3+COUNTIF(G1:G17,"Not too difficult")*2+COUNTIF(G1:G17,"Easy")*1)/COUNTA(G1:G17)</f>
        <v>2.7647058823529411</v>
      </c>
      <c r="H18" s="40">
        <f>(COUNTIF(H1:H17,"Excellent")*4+COUNTIF(H1:H17,"Good")*3+COUNTIF(H1:H17,"Satisfactory")*2+COUNTIF(H1:H17,"Not Satisfactory")*1)/COUNTA(H1:H17)</f>
        <v>2.6875</v>
      </c>
      <c r="I18" s="40">
        <f t="shared" ref="I18:J18" si="0">(COUNTIF(I1:I17,"Excellent")*4+COUNTIF(I1:I17,"Good")*3+COUNTIF(I1:I17,"Satisfactory")*2+COUNTIF(I1:I17,"Not Satisfactory")*1)/COUNTA(I1:I17)</f>
        <v>3.5882352941176472</v>
      </c>
      <c r="J18" s="40">
        <f t="shared" si="0"/>
        <v>3.6470588235294117</v>
      </c>
      <c r="K18" s="40">
        <f>(COUNTIF(K1:K17,"Excellent")*4+COUNTIF(K1:K17,"Good")*3+COUNTIF(K1:K17,"Satisfactory")*2+COUNTIF(K1:K17,"Not Satisfactory")*1)/COUNTA(K1:K17)</f>
        <v>3.7058823529411766</v>
      </c>
      <c r="L18" s="40">
        <f t="shared" ref="L18" si="1">(COUNTIF(L1:L17,"Excellent")*4+COUNTIF(L1:L17,"Good")*3+COUNTIF(L1:L17,"Satisfactory")*2+COUNTIF(L1:L17,"Not Satisfactory")*1)/COUNTA(L1:L17)</f>
        <v>3.4705882352941178</v>
      </c>
      <c r="M18" s="40">
        <f>(COUNTIF(M1:M17,"Excellent")*4+COUNTIF(M1:M17,"Good")*3+COUNTIF(M1:M17,"Satisfactory")*2+COUNTIF(M1:M17,"Not Satisfactory")*1)/COUNTA(M1:M17)</f>
        <v>3.5882352941176472</v>
      </c>
      <c r="P18" s="40">
        <f>(COUNTIF(P1:P17,"Excellent")*4+COUNTIF(P1:P17,"Good")*3+COUNTIF(P1:P17,"Satisfactory")*2+COUNTIF(P1:P17,"Not Satisfactory")*1)/COUNTA(P1:P17)</f>
        <v>3.2352941176470589</v>
      </c>
    </row>
    <row r="19" spans="1:29" s="47" customFormat="1" ht="39.950000000000003" customHeight="1" x14ac:dyDescent="0.25"/>
    <row r="20" spans="1:29" s="47" customFormat="1" ht="39.950000000000003" customHeight="1" x14ac:dyDescent="0.25"/>
    <row r="21" spans="1:29" s="47" customFormat="1" ht="39.950000000000003" customHeight="1" x14ac:dyDescent="0.25"/>
    <row r="22" spans="1:29" s="47" customFormat="1" ht="39.950000000000003" customHeight="1" x14ac:dyDescent="0.25"/>
    <row r="23" spans="1:29" s="47" customFormat="1" ht="39.950000000000003" customHeight="1" x14ac:dyDescent="0.25"/>
    <row r="24" spans="1:29" s="47" customFormat="1" ht="39.950000000000003" customHeight="1" x14ac:dyDescent="0.25"/>
    <row r="25" spans="1:29" ht="15.75" x14ac:dyDescent="0.25">
      <c r="B25" s="49"/>
      <c r="C25" s="49"/>
      <c r="D25" s="49"/>
      <c r="E25" s="49"/>
      <c r="F25" s="49"/>
      <c r="G25" s="49"/>
      <c r="H25" s="49"/>
      <c r="I25" s="49"/>
      <c r="J25" s="49"/>
      <c r="K25" s="49"/>
      <c r="M25" s="49"/>
      <c r="N25" s="49"/>
      <c r="O25" s="49"/>
      <c r="P25" s="49"/>
      <c r="Q25" s="49"/>
      <c r="R25" s="49"/>
      <c r="T25" s="50"/>
      <c r="U25" s="50"/>
      <c r="V25" s="50"/>
      <c r="W25" s="50"/>
      <c r="X25" s="50"/>
      <c r="Y25" s="50"/>
      <c r="Z25" s="50"/>
      <c r="AA25" s="50"/>
      <c r="AB25" s="50"/>
      <c r="AC25" s="50"/>
    </row>
  </sheetData>
  <pageMargins left="0.70866141732283472" right="0.70866141732283472" top="0.74803149606299213" bottom="0.74803149606299213" header="0.31496062992125984" footer="0.31496062992125984"/>
  <pageSetup paperSize="9" scale="14" fitToHeight="0" orientation="landscape" horizontalDpi="1200" verticalDpi="1200" r:id="rId1"/>
  <headerFooter>
    <oddHeader>&amp;L&amp;F&amp;A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252BE-7C6E-4932-BEBE-73F416F8132A}">
  <sheetPr>
    <pageSetUpPr fitToPage="1"/>
  </sheetPr>
  <dimension ref="A1:AH26"/>
  <sheetViews>
    <sheetView topLeftCell="AB1" zoomScale="70" zoomScaleNormal="70" workbookViewId="0">
      <selection activeCell="AB1" sqref="AB1:AH1048576"/>
    </sheetView>
  </sheetViews>
  <sheetFormatPr defaultColWidth="7.875" defaultRowHeight="15" x14ac:dyDescent="0.25"/>
  <cols>
    <col min="1" max="1" width="15" style="48" bestFit="1" customWidth="1"/>
    <col min="2" max="7" width="27.625" style="48" customWidth="1"/>
    <col min="8" max="8" width="161.5" style="48" bestFit="1" customWidth="1"/>
    <col min="9" max="11" width="27.625" style="48" customWidth="1"/>
    <col min="12" max="12" width="40.625" style="48" customWidth="1"/>
    <col min="13" max="18" width="27.625" style="48" customWidth="1"/>
    <col min="19" max="19" width="40.625" style="48" customWidth="1"/>
    <col min="20" max="21" width="27.625" style="48" customWidth="1"/>
    <col min="22" max="22" width="255.625" style="48" bestFit="1" customWidth="1"/>
    <col min="23" max="26" width="27.625" style="48" customWidth="1"/>
    <col min="27" max="27" width="124.625" style="48" bestFit="1" customWidth="1"/>
    <col min="28" max="28" width="102.25" style="48" bestFit="1" customWidth="1"/>
    <col min="29" max="29" width="87.25" style="48" bestFit="1" customWidth="1"/>
    <col min="30" max="30" width="46.875" style="48" bestFit="1" customWidth="1"/>
    <col min="31" max="31" width="27.25" style="48" bestFit="1" customWidth="1"/>
    <col min="32" max="32" width="24.125" style="48" bestFit="1" customWidth="1"/>
    <col min="33" max="33" width="255.625" style="48" bestFit="1" customWidth="1"/>
    <col min="34" max="34" width="137.5" style="48" bestFit="1" customWidth="1"/>
    <col min="35" max="16384" width="7.875" style="48"/>
  </cols>
  <sheetData>
    <row r="1" spans="1:34" ht="38.450000000000003" customHeight="1" x14ac:dyDescent="0.25">
      <c r="J1" s="52" t="s">
        <v>459</v>
      </c>
      <c r="K1" s="52"/>
      <c r="O1" s="52" t="s">
        <v>417</v>
      </c>
      <c r="P1" s="52"/>
      <c r="Q1" s="52" t="s">
        <v>460</v>
      </c>
      <c r="R1" s="52"/>
      <c r="W1" s="52" t="s">
        <v>461</v>
      </c>
      <c r="X1" s="52"/>
      <c r="Y1" s="52" t="s">
        <v>462</v>
      </c>
      <c r="Z1" s="52"/>
      <c r="AE1" s="52" t="s">
        <v>463</v>
      </c>
      <c r="AF1" s="52"/>
    </row>
    <row r="2" spans="1:34" s="46" customFormat="1" ht="60" customHeight="1" x14ac:dyDescent="0.25">
      <c r="A2" s="45" t="s">
        <v>0</v>
      </c>
      <c r="B2" s="45" t="s">
        <v>292</v>
      </c>
      <c r="C2" s="45" t="s">
        <v>293</v>
      </c>
      <c r="D2" s="45" t="s">
        <v>294</v>
      </c>
      <c r="E2" s="45" t="s">
        <v>295</v>
      </c>
      <c r="F2" s="45" t="s">
        <v>296</v>
      </c>
      <c r="G2" s="45" t="s">
        <v>297</v>
      </c>
      <c r="H2" s="45" t="s">
        <v>298</v>
      </c>
      <c r="I2" s="45" t="s">
        <v>299</v>
      </c>
      <c r="J2" s="45" t="s">
        <v>300</v>
      </c>
      <c r="K2" s="45" t="s">
        <v>301</v>
      </c>
      <c r="L2" s="45" t="s">
        <v>302</v>
      </c>
      <c r="M2" s="45" t="s">
        <v>303</v>
      </c>
      <c r="N2" s="45" t="s">
        <v>304</v>
      </c>
      <c r="O2" s="45" t="s">
        <v>300</v>
      </c>
      <c r="P2" s="45" t="s">
        <v>301</v>
      </c>
      <c r="Q2" s="45" t="s">
        <v>300</v>
      </c>
      <c r="R2" s="45" t="s">
        <v>301</v>
      </c>
      <c r="S2" s="45" t="s">
        <v>305</v>
      </c>
      <c r="T2" s="45" t="s">
        <v>306</v>
      </c>
      <c r="U2" s="45" t="s">
        <v>307</v>
      </c>
      <c r="V2" s="45" t="s">
        <v>308</v>
      </c>
      <c r="W2" s="45" t="s">
        <v>300</v>
      </c>
      <c r="X2" s="45" t="s">
        <v>301</v>
      </c>
      <c r="Y2" s="45" t="s">
        <v>300</v>
      </c>
      <c r="Z2" s="45" t="s">
        <v>301</v>
      </c>
      <c r="AA2" s="45" t="s">
        <v>309</v>
      </c>
      <c r="AB2" s="45" t="s">
        <v>310</v>
      </c>
      <c r="AC2" s="45" t="s">
        <v>311</v>
      </c>
      <c r="AD2" s="45" t="s">
        <v>310</v>
      </c>
      <c r="AE2" s="45" t="s">
        <v>300</v>
      </c>
      <c r="AF2" s="45" t="s">
        <v>301</v>
      </c>
      <c r="AG2" s="45" t="s">
        <v>312</v>
      </c>
      <c r="AH2" s="45" t="s">
        <v>313</v>
      </c>
    </row>
    <row r="3" spans="1:34" s="47" customFormat="1" ht="39.950000000000003" customHeight="1" x14ac:dyDescent="0.25">
      <c r="A3" s="47">
        <v>1</v>
      </c>
      <c r="B3" s="47" t="s">
        <v>314</v>
      </c>
      <c r="C3" s="51">
        <v>43898</v>
      </c>
      <c r="D3" s="47" t="s">
        <v>315</v>
      </c>
      <c r="E3" s="47" t="s">
        <v>316</v>
      </c>
      <c r="F3" s="47" t="s">
        <v>317</v>
      </c>
      <c r="G3" s="47" t="s">
        <v>318</v>
      </c>
      <c r="I3" s="47" t="s">
        <v>30</v>
      </c>
      <c r="J3" s="47" t="s">
        <v>31</v>
      </c>
      <c r="L3" s="47" t="s">
        <v>319</v>
      </c>
      <c r="M3" s="47" t="s">
        <v>320</v>
      </c>
      <c r="N3" s="47" t="s">
        <v>31</v>
      </c>
      <c r="O3" s="47" t="s">
        <v>31</v>
      </c>
      <c r="Q3" s="47" t="s">
        <v>30</v>
      </c>
      <c r="R3" s="47" t="s">
        <v>30</v>
      </c>
      <c r="S3" s="47" t="s">
        <v>321</v>
      </c>
      <c r="T3" s="47" t="s">
        <v>322</v>
      </c>
      <c r="U3" s="47" t="s">
        <v>323</v>
      </c>
      <c r="V3" s="47" t="s">
        <v>324</v>
      </c>
      <c r="W3" s="47" t="s">
        <v>325</v>
      </c>
      <c r="Y3" s="47" t="s">
        <v>326</v>
      </c>
      <c r="AA3" s="47" t="s">
        <v>327</v>
      </c>
      <c r="AB3" s="47" t="s">
        <v>328</v>
      </c>
      <c r="AC3" s="47" t="s">
        <v>329</v>
      </c>
      <c r="AD3" s="47" t="s">
        <v>329</v>
      </c>
      <c r="AE3" s="47" t="s">
        <v>31</v>
      </c>
      <c r="AG3" s="47" t="s">
        <v>330</v>
      </c>
    </row>
    <row r="4" spans="1:34" s="47" customFormat="1" ht="39.950000000000003" customHeight="1" x14ac:dyDescent="0.25">
      <c r="A4" s="47">
        <v>2</v>
      </c>
      <c r="B4" s="47" t="s">
        <v>331</v>
      </c>
      <c r="C4" s="51" t="s">
        <v>332</v>
      </c>
      <c r="D4" s="47" t="s">
        <v>331</v>
      </c>
      <c r="E4" s="47" t="s">
        <v>333</v>
      </c>
      <c r="G4" s="47" t="s">
        <v>318</v>
      </c>
      <c r="I4" s="47" t="s">
        <v>30</v>
      </c>
      <c r="J4" s="47" t="s">
        <v>31</v>
      </c>
      <c r="K4" s="47" t="s">
        <v>31</v>
      </c>
      <c r="L4" s="47" t="s">
        <v>319</v>
      </c>
      <c r="M4" s="47" t="s">
        <v>334</v>
      </c>
      <c r="N4" s="47" t="s">
        <v>31</v>
      </c>
      <c r="O4" s="47" t="s">
        <v>33</v>
      </c>
      <c r="P4" s="47" t="s">
        <v>33</v>
      </c>
      <c r="Q4" s="47" t="s">
        <v>33</v>
      </c>
      <c r="R4" s="47" t="s">
        <v>33</v>
      </c>
      <c r="S4" s="47" t="s">
        <v>33</v>
      </c>
      <c r="T4" s="47" t="s">
        <v>208</v>
      </c>
      <c r="W4" s="47" t="s">
        <v>325</v>
      </c>
      <c r="X4" s="47" t="s">
        <v>325</v>
      </c>
      <c r="AE4" s="47" t="s">
        <v>31</v>
      </c>
      <c r="AF4" s="47" t="s">
        <v>31</v>
      </c>
    </row>
    <row r="5" spans="1:34" s="47" customFormat="1" ht="39.950000000000003" customHeight="1" x14ac:dyDescent="0.25">
      <c r="A5" s="47">
        <v>3</v>
      </c>
      <c r="B5" s="47" t="s">
        <v>335</v>
      </c>
      <c r="C5" s="51">
        <v>43959</v>
      </c>
      <c r="D5" s="47" t="s">
        <v>335</v>
      </c>
      <c r="G5" s="47" t="s">
        <v>318</v>
      </c>
      <c r="I5" s="47" t="s">
        <v>30</v>
      </c>
      <c r="J5" s="47" t="s">
        <v>30</v>
      </c>
      <c r="K5" s="47" t="s">
        <v>30</v>
      </c>
      <c r="L5" s="47" t="s">
        <v>319</v>
      </c>
      <c r="M5" s="47" t="s">
        <v>320</v>
      </c>
      <c r="N5" s="47" t="s">
        <v>31</v>
      </c>
      <c r="O5" s="47" t="s">
        <v>30</v>
      </c>
      <c r="P5" s="47" t="s">
        <v>30</v>
      </c>
      <c r="Q5" s="47" t="s">
        <v>30</v>
      </c>
      <c r="R5" s="47" t="s">
        <v>30</v>
      </c>
      <c r="S5" s="47" t="s">
        <v>321</v>
      </c>
      <c r="T5" s="47" t="s">
        <v>322</v>
      </c>
      <c r="U5" s="47" t="s">
        <v>336</v>
      </c>
      <c r="W5" s="47" t="s">
        <v>325</v>
      </c>
      <c r="X5" s="47" t="s">
        <v>325</v>
      </c>
      <c r="Y5" s="47" t="s">
        <v>337</v>
      </c>
      <c r="Z5" s="47" t="s">
        <v>337</v>
      </c>
      <c r="AE5" s="47" t="s">
        <v>31</v>
      </c>
      <c r="AF5" s="47" t="s">
        <v>31</v>
      </c>
    </row>
    <row r="6" spans="1:34" s="47" customFormat="1" ht="39.950000000000003" customHeight="1" x14ac:dyDescent="0.25">
      <c r="A6" s="47">
        <v>4</v>
      </c>
      <c r="B6" s="47" t="s">
        <v>338</v>
      </c>
      <c r="C6" s="51" t="s">
        <v>339</v>
      </c>
      <c r="D6" s="47" t="s">
        <v>340</v>
      </c>
      <c r="F6" s="47" t="s">
        <v>341</v>
      </c>
      <c r="G6" s="47" t="s">
        <v>318</v>
      </c>
      <c r="I6" s="47" t="s">
        <v>30</v>
      </c>
      <c r="J6" s="47" t="s">
        <v>30</v>
      </c>
      <c r="K6" s="47" t="s">
        <v>30</v>
      </c>
      <c r="L6" s="47" t="s">
        <v>319</v>
      </c>
      <c r="M6" s="47" t="s">
        <v>320</v>
      </c>
      <c r="N6" s="47" t="s">
        <v>30</v>
      </c>
      <c r="O6" s="47" t="s">
        <v>30</v>
      </c>
      <c r="P6" s="47" t="s">
        <v>31</v>
      </c>
      <c r="Q6" s="47" t="s">
        <v>30</v>
      </c>
      <c r="R6" s="47" t="s">
        <v>30</v>
      </c>
      <c r="S6" s="47" t="s">
        <v>342</v>
      </c>
      <c r="T6" s="47" t="s">
        <v>322</v>
      </c>
      <c r="U6" s="47" t="s">
        <v>336</v>
      </c>
      <c r="W6" s="47" t="s">
        <v>325</v>
      </c>
      <c r="X6" s="47" t="s">
        <v>325</v>
      </c>
      <c r="Y6" s="47" t="s">
        <v>337</v>
      </c>
      <c r="Z6" s="47" t="s">
        <v>326</v>
      </c>
      <c r="AA6" s="47" t="s">
        <v>343</v>
      </c>
      <c r="AB6" s="47" t="s">
        <v>161</v>
      </c>
      <c r="AC6" s="47" t="s">
        <v>344</v>
      </c>
      <c r="AD6" s="47" t="s">
        <v>161</v>
      </c>
      <c r="AE6" s="47" t="s">
        <v>30</v>
      </c>
      <c r="AF6" s="47" t="s">
        <v>31</v>
      </c>
    </row>
    <row r="7" spans="1:34" s="47" customFormat="1" ht="39.950000000000003" customHeight="1" x14ac:dyDescent="0.25">
      <c r="A7" s="47">
        <v>5</v>
      </c>
      <c r="B7" s="47" t="s">
        <v>345</v>
      </c>
      <c r="C7" s="51" t="s">
        <v>346</v>
      </c>
      <c r="D7" s="47" t="s">
        <v>345</v>
      </c>
      <c r="G7" s="47" t="s">
        <v>318</v>
      </c>
      <c r="I7" s="47" t="s">
        <v>30</v>
      </c>
      <c r="J7" s="47" t="s">
        <v>30</v>
      </c>
      <c r="K7" s="47" t="s">
        <v>30</v>
      </c>
      <c r="L7" s="47" t="s">
        <v>319</v>
      </c>
      <c r="M7" s="47" t="s">
        <v>320</v>
      </c>
      <c r="N7" s="47" t="s">
        <v>30</v>
      </c>
      <c r="Q7" s="47" t="s">
        <v>30</v>
      </c>
      <c r="R7" s="47" t="s">
        <v>30</v>
      </c>
      <c r="S7" s="47" t="s">
        <v>342</v>
      </c>
      <c r="T7" s="47" t="s">
        <v>322</v>
      </c>
      <c r="U7" s="47" t="s">
        <v>323</v>
      </c>
      <c r="W7" s="47" t="s">
        <v>325</v>
      </c>
      <c r="X7" s="47" t="s">
        <v>325</v>
      </c>
      <c r="Y7" s="47" t="s">
        <v>337</v>
      </c>
      <c r="Z7" s="47" t="s">
        <v>337</v>
      </c>
      <c r="AE7" s="47" t="s">
        <v>30</v>
      </c>
      <c r="AF7" s="47" t="s">
        <v>30</v>
      </c>
    </row>
    <row r="8" spans="1:34" s="47" customFormat="1" ht="39.950000000000003" customHeight="1" x14ac:dyDescent="0.25">
      <c r="A8" s="47">
        <v>6</v>
      </c>
      <c r="C8" s="51"/>
    </row>
    <row r="9" spans="1:34" s="47" customFormat="1" ht="39.950000000000003" customHeight="1" x14ac:dyDescent="0.25">
      <c r="A9" s="47">
        <v>7</v>
      </c>
      <c r="B9" s="47" t="s">
        <v>314</v>
      </c>
      <c r="C9" s="51">
        <v>44041</v>
      </c>
      <c r="D9" s="47" t="s">
        <v>331</v>
      </c>
      <c r="E9" s="47" t="s">
        <v>347</v>
      </c>
      <c r="G9" s="47" t="s">
        <v>318</v>
      </c>
      <c r="I9" s="47" t="s">
        <v>30</v>
      </c>
      <c r="J9" s="47" t="s">
        <v>31</v>
      </c>
      <c r="K9" s="47" t="s">
        <v>31</v>
      </c>
      <c r="L9" s="47" t="s">
        <v>319</v>
      </c>
      <c r="M9" s="47" t="s">
        <v>334</v>
      </c>
      <c r="N9" s="47" t="s">
        <v>31</v>
      </c>
      <c r="O9" s="47" t="s">
        <v>31</v>
      </c>
      <c r="P9" s="47" t="s">
        <v>31</v>
      </c>
      <c r="Q9" s="47" t="s">
        <v>33</v>
      </c>
      <c r="R9" s="47" t="s">
        <v>33</v>
      </c>
      <c r="S9" s="47" t="s">
        <v>33</v>
      </c>
      <c r="T9" s="47" t="s">
        <v>208</v>
      </c>
      <c r="W9" s="47" t="s">
        <v>325</v>
      </c>
      <c r="X9" s="47" t="s">
        <v>325</v>
      </c>
      <c r="Y9" s="47" t="s">
        <v>326</v>
      </c>
      <c r="Z9" s="47" t="s">
        <v>326</v>
      </c>
      <c r="AA9" s="47" t="s">
        <v>348</v>
      </c>
      <c r="AC9" s="47" t="s">
        <v>349</v>
      </c>
      <c r="AE9" s="47" t="s">
        <v>30</v>
      </c>
      <c r="AF9" s="47" t="s">
        <v>31</v>
      </c>
    </row>
    <row r="10" spans="1:34" s="47" customFormat="1" ht="39.950000000000003" customHeight="1" x14ac:dyDescent="0.25">
      <c r="A10" s="47">
        <v>8</v>
      </c>
      <c r="B10" s="47" t="s">
        <v>350</v>
      </c>
      <c r="C10" s="51">
        <v>43898</v>
      </c>
      <c r="D10" s="47" t="s">
        <v>331</v>
      </c>
      <c r="E10" s="47" t="s">
        <v>351</v>
      </c>
      <c r="F10" s="47" t="s">
        <v>352</v>
      </c>
      <c r="G10" s="47" t="s">
        <v>318</v>
      </c>
      <c r="I10" s="47" t="s">
        <v>30</v>
      </c>
      <c r="J10" s="47" t="s">
        <v>31</v>
      </c>
      <c r="K10" s="47" t="s">
        <v>31</v>
      </c>
      <c r="L10" s="47" t="s">
        <v>319</v>
      </c>
      <c r="M10" s="47" t="s">
        <v>320</v>
      </c>
      <c r="N10" s="47" t="s">
        <v>30</v>
      </c>
      <c r="O10" s="47" t="s">
        <v>31</v>
      </c>
      <c r="P10" s="47" t="s">
        <v>31</v>
      </c>
      <c r="Q10" s="47" t="s">
        <v>30</v>
      </c>
      <c r="R10" s="47" t="s">
        <v>30</v>
      </c>
      <c r="S10" s="47" t="s">
        <v>342</v>
      </c>
      <c r="T10" s="47" t="s">
        <v>208</v>
      </c>
      <c r="W10" s="47" t="s">
        <v>325</v>
      </c>
      <c r="X10" s="47" t="s">
        <v>325</v>
      </c>
      <c r="Y10" s="47" t="s">
        <v>337</v>
      </c>
      <c r="Z10" s="47" t="s">
        <v>337</v>
      </c>
      <c r="AA10" s="47" t="s">
        <v>353</v>
      </c>
      <c r="AB10" s="47" t="s">
        <v>354</v>
      </c>
      <c r="AC10" s="47" t="s">
        <v>355</v>
      </c>
      <c r="AD10" s="47" t="s">
        <v>356</v>
      </c>
      <c r="AE10" s="47" t="s">
        <v>31</v>
      </c>
      <c r="AF10" s="47" t="s">
        <v>31</v>
      </c>
    </row>
    <row r="11" spans="1:34" s="47" customFormat="1" ht="39.950000000000003" customHeight="1" x14ac:dyDescent="0.25">
      <c r="A11" s="47">
        <v>9</v>
      </c>
      <c r="B11" s="47" t="s">
        <v>350</v>
      </c>
      <c r="C11" s="51">
        <v>44046</v>
      </c>
      <c r="D11" s="47" t="s">
        <v>331</v>
      </c>
      <c r="E11" s="47" t="s">
        <v>357</v>
      </c>
      <c r="F11" s="47" t="s">
        <v>358</v>
      </c>
      <c r="G11" s="47" t="s">
        <v>318</v>
      </c>
      <c r="I11" s="47" t="s">
        <v>30</v>
      </c>
      <c r="J11" s="47" t="s">
        <v>30</v>
      </c>
      <c r="K11" s="47" t="s">
        <v>30</v>
      </c>
      <c r="L11" s="47" t="s">
        <v>319</v>
      </c>
      <c r="M11" s="47" t="s">
        <v>334</v>
      </c>
      <c r="N11" s="47" t="s">
        <v>31</v>
      </c>
      <c r="O11" s="47" t="s">
        <v>33</v>
      </c>
      <c r="P11" s="47" t="s">
        <v>31</v>
      </c>
      <c r="Q11" s="47" t="s">
        <v>359</v>
      </c>
      <c r="R11" s="47" t="s">
        <v>31</v>
      </c>
      <c r="S11" s="47" t="s">
        <v>321</v>
      </c>
      <c r="T11" s="47" t="s">
        <v>322</v>
      </c>
      <c r="U11" s="47" t="s">
        <v>336</v>
      </c>
      <c r="W11" s="47" t="s">
        <v>325</v>
      </c>
      <c r="X11" s="47" t="s">
        <v>325</v>
      </c>
      <c r="Y11" s="47" t="s">
        <v>326</v>
      </c>
      <c r="Z11" s="47" t="s">
        <v>326</v>
      </c>
      <c r="AA11" s="47" t="s">
        <v>360</v>
      </c>
      <c r="AB11" s="47" t="s">
        <v>361</v>
      </c>
      <c r="AC11" s="47" t="s">
        <v>362</v>
      </c>
      <c r="AE11" s="47" t="s">
        <v>31</v>
      </c>
      <c r="AF11" s="47" t="s">
        <v>31</v>
      </c>
      <c r="AG11" s="47" t="s">
        <v>363</v>
      </c>
    </row>
    <row r="12" spans="1:34" s="47" customFormat="1" ht="39.950000000000003" customHeight="1" x14ac:dyDescent="0.25">
      <c r="A12" s="47">
        <v>10</v>
      </c>
      <c r="B12" s="47" t="s">
        <v>364</v>
      </c>
      <c r="C12" s="51"/>
      <c r="D12" s="47" t="s">
        <v>331</v>
      </c>
      <c r="E12" s="47" t="s">
        <v>365</v>
      </c>
      <c r="G12" s="47" t="s">
        <v>318</v>
      </c>
      <c r="I12" s="47" t="s">
        <v>31</v>
      </c>
      <c r="J12" s="47" t="s">
        <v>31</v>
      </c>
      <c r="L12" s="47" t="s">
        <v>319</v>
      </c>
      <c r="M12" s="47" t="s">
        <v>334</v>
      </c>
      <c r="N12" s="47" t="s">
        <v>31</v>
      </c>
      <c r="O12" s="47" t="s">
        <v>31</v>
      </c>
      <c r="P12" s="47" t="s">
        <v>31</v>
      </c>
      <c r="Q12" s="47" t="s">
        <v>31</v>
      </c>
      <c r="R12" s="47" t="s">
        <v>31</v>
      </c>
      <c r="S12" s="47" t="s">
        <v>321</v>
      </c>
      <c r="T12" s="47" t="s">
        <v>208</v>
      </c>
      <c r="W12" s="47" t="s">
        <v>325</v>
      </c>
      <c r="X12" s="47" t="s">
        <v>325</v>
      </c>
      <c r="Y12" s="47" t="s">
        <v>326</v>
      </c>
      <c r="Z12" s="47" t="s">
        <v>326</v>
      </c>
      <c r="AA12" s="47" t="s">
        <v>366</v>
      </c>
      <c r="AC12" s="47" t="s">
        <v>367</v>
      </c>
      <c r="AE12" s="47" t="s">
        <v>30</v>
      </c>
      <c r="AG12" s="47" t="s">
        <v>368</v>
      </c>
    </row>
    <row r="13" spans="1:34" s="47" customFormat="1" ht="39.950000000000003" customHeight="1" x14ac:dyDescent="0.25">
      <c r="A13" s="47">
        <v>11</v>
      </c>
      <c r="B13" s="47" t="s">
        <v>335</v>
      </c>
      <c r="C13" s="51">
        <v>43922</v>
      </c>
      <c r="D13" s="47" t="s">
        <v>335</v>
      </c>
      <c r="G13" s="47" t="s">
        <v>318</v>
      </c>
      <c r="H13" s="47" t="s">
        <v>369</v>
      </c>
      <c r="I13" s="47" t="s">
        <v>31</v>
      </c>
      <c r="J13" s="47" t="s">
        <v>30</v>
      </c>
      <c r="K13" s="47" t="s">
        <v>30</v>
      </c>
      <c r="L13" s="47" t="s">
        <v>319</v>
      </c>
      <c r="M13" s="47" t="s">
        <v>320</v>
      </c>
      <c r="N13" s="47" t="s">
        <v>31</v>
      </c>
      <c r="O13" s="47" t="s">
        <v>30</v>
      </c>
      <c r="P13" s="47" t="s">
        <v>30</v>
      </c>
      <c r="Q13" s="47" t="s">
        <v>31</v>
      </c>
      <c r="R13" s="47" t="s">
        <v>31</v>
      </c>
      <c r="S13" s="47" t="s">
        <v>321</v>
      </c>
      <c r="T13" s="47" t="s">
        <v>322</v>
      </c>
      <c r="U13" s="47" t="s">
        <v>336</v>
      </c>
      <c r="V13" s="47" t="s">
        <v>370</v>
      </c>
      <c r="W13" s="47" t="s">
        <v>325</v>
      </c>
      <c r="X13" s="47" t="s">
        <v>325</v>
      </c>
      <c r="Y13" s="47" t="s">
        <v>337</v>
      </c>
      <c r="Z13" s="47" t="s">
        <v>337</v>
      </c>
      <c r="AA13" s="47" t="s">
        <v>371</v>
      </c>
      <c r="AB13" s="47" t="s">
        <v>372</v>
      </c>
      <c r="AE13" s="47" t="s">
        <v>31</v>
      </c>
      <c r="AF13" s="47" t="s">
        <v>31</v>
      </c>
      <c r="AG13" s="47" t="s">
        <v>373</v>
      </c>
    </row>
    <row r="14" spans="1:34" s="47" customFormat="1" ht="39.950000000000003" customHeight="1" x14ac:dyDescent="0.25">
      <c r="A14" s="47">
        <v>12</v>
      </c>
      <c r="B14" s="47" t="s">
        <v>331</v>
      </c>
      <c r="C14" s="51">
        <v>43907</v>
      </c>
      <c r="D14" s="47" t="s">
        <v>331</v>
      </c>
      <c r="E14" s="47" t="s">
        <v>374</v>
      </c>
      <c r="F14" s="47" t="s">
        <v>358</v>
      </c>
      <c r="G14" s="47" t="s">
        <v>318</v>
      </c>
      <c r="I14" s="47" t="s">
        <v>31</v>
      </c>
      <c r="J14" s="47" t="s">
        <v>31</v>
      </c>
      <c r="K14" s="47" t="s">
        <v>31</v>
      </c>
      <c r="L14" s="47" t="s">
        <v>319</v>
      </c>
      <c r="M14" s="47" t="s">
        <v>334</v>
      </c>
      <c r="N14" s="47" t="s">
        <v>31</v>
      </c>
      <c r="O14" s="47" t="s">
        <v>31</v>
      </c>
      <c r="P14" s="47" t="s">
        <v>31</v>
      </c>
      <c r="Q14" s="47" t="s">
        <v>31</v>
      </c>
      <c r="R14" s="47" t="s">
        <v>31</v>
      </c>
      <c r="S14" s="47" t="s">
        <v>321</v>
      </c>
      <c r="T14" s="47" t="s">
        <v>208</v>
      </c>
      <c r="V14" s="47" t="s">
        <v>375</v>
      </c>
      <c r="W14" s="47" t="s">
        <v>325</v>
      </c>
      <c r="X14" s="47" t="s">
        <v>325</v>
      </c>
      <c r="Y14" s="47" t="s">
        <v>326</v>
      </c>
      <c r="Z14" s="47" t="s">
        <v>326</v>
      </c>
      <c r="AA14" s="47" t="s">
        <v>376</v>
      </c>
      <c r="AB14" s="47" t="s">
        <v>377</v>
      </c>
      <c r="AC14" s="47" t="s">
        <v>378</v>
      </c>
      <c r="AD14" s="47" t="s">
        <v>379</v>
      </c>
      <c r="AE14" s="47" t="s">
        <v>33</v>
      </c>
      <c r="AF14" s="47" t="s">
        <v>33</v>
      </c>
      <c r="AG14" s="47" t="s">
        <v>380</v>
      </c>
      <c r="AH14" s="47" t="s">
        <v>381</v>
      </c>
    </row>
    <row r="15" spans="1:34" s="47" customFormat="1" ht="39.950000000000003" customHeight="1" x14ac:dyDescent="0.25">
      <c r="A15" s="47">
        <v>13</v>
      </c>
      <c r="B15" s="47" t="s">
        <v>382</v>
      </c>
      <c r="C15" s="51">
        <v>44039</v>
      </c>
      <c r="F15" s="47" t="s">
        <v>322</v>
      </c>
      <c r="G15" s="47" t="s">
        <v>318</v>
      </c>
      <c r="I15" s="47" t="s">
        <v>30</v>
      </c>
      <c r="J15" s="47" t="s">
        <v>31</v>
      </c>
      <c r="L15" s="47" t="s">
        <v>319</v>
      </c>
      <c r="M15" s="47" t="s">
        <v>334</v>
      </c>
      <c r="N15" s="47" t="s">
        <v>31</v>
      </c>
      <c r="O15" s="47" t="s">
        <v>31</v>
      </c>
      <c r="Q15" s="47" t="s">
        <v>31</v>
      </c>
      <c r="S15" s="47" t="s">
        <v>321</v>
      </c>
      <c r="T15" s="47" t="s">
        <v>208</v>
      </c>
      <c r="W15" s="47" t="s">
        <v>325</v>
      </c>
      <c r="Y15" s="47" t="s">
        <v>337</v>
      </c>
      <c r="AE15" s="47" t="s">
        <v>30</v>
      </c>
      <c r="AG15" s="47" t="s">
        <v>383</v>
      </c>
    </row>
    <row r="16" spans="1:34" s="47" customFormat="1" ht="39.950000000000003" customHeight="1" x14ac:dyDescent="0.25">
      <c r="A16" s="47">
        <v>14</v>
      </c>
      <c r="B16" s="47" t="s">
        <v>314</v>
      </c>
      <c r="C16" s="51">
        <v>43922</v>
      </c>
      <c r="D16" s="47" t="s">
        <v>345</v>
      </c>
      <c r="E16" s="47" t="s">
        <v>384</v>
      </c>
      <c r="F16" s="47" t="s">
        <v>385</v>
      </c>
      <c r="G16" s="47" t="s">
        <v>322</v>
      </c>
      <c r="H16" s="47" t="s">
        <v>386</v>
      </c>
      <c r="I16" s="47" t="s">
        <v>30</v>
      </c>
      <c r="J16" s="47" t="s">
        <v>30</v>
      </c>
      <c r="K16" s="47" t="s">
        <v>30</v>
      </c>
      <c r="L16" s="47" t="s">
        <v>319</v>
      </c>
      <c r="M16" s="47" t="s">
        <v>334</v>
      </c>
      <c r="N16" s="47" t="s">
        <v>31</v>
      </c>
      <c r="O16" s="47" t="s">
        <v>30</v>
      </c>
      <c r="P16" s="47" t="s">
        <v>30</v>
      </c>
      <c r="Q16" s="47" t="s">
        <v>31</v>
      </c>
      <c r="R16" s="47" t="s">
        <v>30</v>
      </c>
      <c r="S16" s="47" t="s">
        <v>321</v>
      </c>
      <c r="T16" s="47" t="s">
        <v>208</v>
      </c>
      <c r="V16" s="47" t="s">
        <v>387</v>
      </c>
      <c r="W16" s="47" t="s">
        <v>325</v>
      </c>
      <c r="X16" s="47" t="s">
        <v>325</v>
      </c>
      <c r="Y16" s="47" t="s">
        <v>337</v>
      </c>
      <c r="Z16" s="47" t="s">
        <v>337</v>
      </c>
      <c r="AA16" s="47" t="s">
        <v>388</v>
      </c>
      <c r="AB16" s="47" t="s">
        <v>389</v>
      </c>
      <c r="AC16" s="47" t="s">
        <v>390</v>
      </c>
      <c r="AD16" s="47" t="s">
        <v>391</v>
      </c>
      <c r="AE16" s="47" t="s">
        <v>30</v>
      </c>
      <c r="AG16" s="47" t="s">
        <v>392</v>
      </c>
      <c r="AH16" s="47" t="s">
        <v>393</v>
      </c>
    </row>
    <row r="17" spans="1:33" s="47" customFormat="1" ht="39.950000000000003" customHeight="1" x14ac:dyDescent="0.25">
      <c r="A17" s="47">
        <v>15</v>
      </c>
      <c r="B17" s="47" t="s">
        <v>394</v>
      </c>
      <c r="C17" s="51">
        <v>44046</v>
      </c>
      <c r="D17" s="47" t="s">
        <v>395</v>
      </c>
      <c r="E17" s="47" t="s">
        <v>396</v>
      </c>
      <c r="F17" s="47" t="s">
        <v>358</v>
      </c>
      <c r="G17" s="47" t="s">
        <v>322</v>
      </c>
      <c r="H17" s="47" t="s">
        <v>397</v>
      </c>
      <c r="I17" s="47" t="s">
        <v>30</v>
      </c>
      <c r="J17" s="47" t="s">
        <v>30</v>
      </c>
      <c r="K17" s="47" t="s">
        <v>30</v>
      </c>
      <c r="L17" s="47" t="s">
        <v>319</v>
      </c>
      <c r="M17" s="47" t="s">
        <v>334</v>
      </c>
      <c r="N17" s="47" t="s">
        <v>30</v>
      </c>
      <c r="O17" s="47" t="s">
        <v>30</v>
      </c>
      <c r="P17" s="47" t="s">
        <v>30</v>
      </c>
      <c r="Q17" s="47" t="s">
        <v>30</v>
      </c>
      <c r="R17" s="47" t="s">
        <v>30</v>
      </c>
      <c r="S17" s="47" t="s">
        <v>342</v>
      </c>
      <c r="T17" s="47" t="s">
        <v>322</v>
      </c>
      <c r="W17" s="47" t="s">
        <v>325</v>
      </c>
      <c r="X17" s="47" t="s">
        <v>325</v>
      </c>
      <c r="Y17" s="47" t="s">
        <v>326</v>
      </c>
      <c r="Z17" s="47" t="s">
        <v>326</v>
      </c>
      <c r="AA17" s="47" t="s">
        <v>398</v>
      </c>
      <c r="AE17" s="47" t="s">
        <v>30</v>
      </c>
      <c r="AF17" s="47" t="s">
        <v>30</v>
      </c>
    </row>
    <row r="18" spans="1:33" s="47" customFormat="1" ht="39.950000000000003" customHeight="1" x14ac:dyDescent="0.25">
      <c r="A18" s="47">
        <v>16</v>
      </c>
      <c r="B18" s="47" t="s">
        <v>340</v>
      </c>
      <c r="C18" s="51" t="s">
        <v>399</v>
      </c>
      <c r="D18" s="47" t="s">
        <v>340</v>
      </c>
      <c r="F18" s="47" t="s">
        <v>358</v>
      </c>
      <c r="G18" s="47" t="s">
        <v>318</v>
      </c>
      <c r="I18" s="47" t="s">
        <v>31</v>
      </c>
      <c r="J18" s="47" t="s">
        <v>31</v>
      </c>
      <c r="K18" s="47" t="s">
        <v>31</v>
      </c>
      <c r="L18" s="47" t="s">
        <v>319</v>
      </c>
      <c r="M18" s="47" t="s">
        <v>320</v>
      </c>
      <c r="N18" s="47" t="s">
        <v>31</v>
      </c>
      <c r="O18" s="47" t="s">
        <v>31</v>
      </c>
      <c r="P18" s="47" t="s">
        <v>31</v>
      </c>
      <c r="Q18" s="47" t="s">
        <v>31</v>
      </c>
      <c r="R18" s="47" t="s">
        <v>31</v>
      </c>
      <c r="S18" s="47" t="s">
        <v>33</v>
      </c>
      <c r="T18" s="47" t="s">
        <v>208</v>
      </c>
      <c r="U18" s="47" t="s">
        <v>400</v>
      </c>
      <c r="V18" s="47" t="s">
        <v>401</v>
      </c>
      <c r="W18" s="47" t="s">
        <v>325</v>
      </c>
      <c r="X18" s="47" t="s">
        <v>325</v>
      </c>
      <c r="Y18" s="47" t="s">
        <v>326</v>
      </c>
      <c r="Z18" s="47" t="s">
        <v>326</v>
      </c>
      <c r="AA18" s="47" t="s">
        <v>402</v>
      </c>
      <c r="AB18" s="47" t="s">
        <v>403</v>
      </c>
      <c r="AC18" s="47" t="s">
        <v>404</v>
      </c>
      <c r="AE18" s="47" t="s">
        <v>31</v>
      </c>
      <c r="AF18" s="47" t="s">
        <v>33</v>
      </c>
    </row>
    <row r="19" spans="1:33" s="47" customFormat="1" ht="39.950000000000003" customHeight="1" x14ac:dyDescent="0.25">
      <c r="A19" s="47">
        <v>17</v>
      </c>
      <c r="B19" s="47" t="s">
        <v>314</v>
      </c>
      <c r="C19" s="51">
        <v>44051</v>
      </c>
      <c r="D19" s="47" t="s">
        <v>335</v>
      </c>
      <c r="E19" s="47" t="s">
        <v>405</v>
      </c>
      <c r="F19" s="47" t="s">
        <v>406</v>
      </c>
      <c r="G19" s="47" t="s">
        <v>318</v>
      </c>
      <c r="I19" s="47" t="s">
        <v>30</v>
      </c>
      <c r="J19" s="47" t="s">
        <v>30</v>
      </c>
      <c r="K19" s="47" t="s">
        <v>359</v>
      </c>
      <c r="L19" s="47" t="s">
        <v>319</v>
      </c>
      <c r="M19" s="47" t="s">
        <v>334</v>
      </c>
      <c r="N19" s="47" t="s">
        <v>30</v>
      </c>
      <c r="O19" s="47" t="s">
        <v>31</v>
      </c>
      <c r="P19" s="47" t="s">
        <v>359</v>
      </c>
      <c r="Q19" s="47" t="s">
        <v>31</v>
      </c>
      <c r="R19" s="47" t="s">
        <v>359</v>
      </c>
      <c r="S19" s="47" t="s">
        <v>321</v>
      </c>
      <c r="T19" s="47" t="s">
        <v>208</v>
      </c>
      <c r="W19" s="47" t="s">
        <v>325</v>
      </c>
      <c r="Y19" s="47" t="s">
        <v>326</v>
      </c>
      <c r="Z19" s="47" t="s">
        <v>407</v>
      </c>
      <c r="AA19" s="47" t="s">
        <v>408</v>
      </c>
      <c r="AB19" s="47" t="s">
        <v>409</v>
      </c>
      <c r="AC19" s="47" t="s">
        <v>410</v>
      </c>
      <c r="AD19" s="47" t="s">
        <v>411</v>
      </c>
      <c r="AE19" s="47" t="s">
        <v>31</v>
      </c>
      <c r="AF19" s="47" t="s">
        <v>359</v>
      </c>
    </row>
    <row r="20" spans="1:33" s="47" customFormat="1" ht="39.950000000000003" customHeight="1" x14ac:dyDescent="0.25">
      <c r="I20" s="40">
        <f>(COUNTIF(I3:I19,"Excellent")*4+COUNTIF(I3:I19,"Good")*3+COUNTIF(I3:I19,"Satisfactory")*2+COUNTIF(I3:I19,"Not Satisfactory")*1)/COUNTA(I3:I19)</f>
        <v>3.75</v>
      </c>
      <c r="J20" s="40">
        <f t="shared" ref="J20:K20" si="0">(COUNTIF(J3:J19,"Excellent")*4+COUNTIF(J3:J19,"Good")*3+COUNTIF(J3:J19,"Satisfactory")*2+COUNTIF(J3:J19,"Not Satisfactory")*1)/COUNTA(J3:J19)</f>
        <v>3.5</v>
      </c>
      <c r="K20" s="40">
        <f t="shared" si="0"/>
        <v>3.3846153846153846</v>
      </c>
      <c r="L20" s="40">
        <f>(COUNTIF(L3:L19,"Very hard")*4+COUNTIF(L3:L19,"Challenging")*3+COUNTIF(L3:L19,"Easy")*2)/COUNTA(L3:L19)</f>
        <v>3</v>
      </c>
      <c r="M20" s="40">
        <f>(COUNTIF(M3:M19,"Very hard")*4+COUNTIF(M3:M19,"Hard")*3+COUNTIF(M3:M19,"Fair")*2+COUNTIF(M3:M19,"Easy")*1)/COUNTA(M3:M19)</f>
        <v>2.4375</v>
      </c>
      <c r="N20" s="40">
        <f>(COUNTIF(N3:N19,"Excellent")*4+COUNTIF(N3:N19,"Good")*3+COUNTIF(N3:N19,"Satisfactory")*2+COUNTIF(N3:N19,"Not Satisfactory")*1)/COUNTA(N3:N19)</f>
        <v>3.3125</v>
      </c>
      <c r="O20" s="40">
        <f t="shared" ref="O20:R20" si="1">(COUNTIF(O3:O19,"Excellent")*4+COUNTIF(O3:O19,"Good")*3+COUNTIF(O3:O19,"Satisfactory")*2+COUNTIF(O3:O19,"Not Satisfactory")*1)/COUNTA(O3:O19)</f>
        <v>3.2</v>
      </c>
      <c r="P20" s="40">
        <f t="shared" si="1"/>
        <v>3.0769230769230771</v>
      </c>
      <c r="Q20" s="40">
        <f t="shared" si="1"/>
        <v>3.125</v>
      </c>
      <c r="R20" s="40">
        <f t="shared" si="1"/>
        <v>3.2</v>
      </c>
      <c r="S20" s="40">
        <f>(COUNTIF(S3:S19,"Very helpful")*4+COUNTIF(S3:S19,"Helpful")*3+COUNTIF(S3:S19,"Satisfactory")*2+COUNTIF(S3:S19,"Not Satisfactory")*1)/COUNTA(S3:S19)</f>
        <v>3.0625</v>
      </c>
      <c r="T20" s="40"/>
      <c r="U20" s="40">
        <f>(COUNTIF(U3:U19,"Very useful")*4+COUNTIF(U3:U19,"Useful")*3+COUNTIF(U3:U19,"Useless")*2)/COUNTA(U3:U19)</f>
        <v>3.1428571428571428</v>
      </c>
      <c r="Y20" s="40">
        <f>(COUNTIF(Y3:Y19,"Very satisfied")*4+COUNTIF(Y3:Y19,"Satisfied")*3+COUNTIF(Y3:Y19,"Not satisfied")*2)/COUNTA(Y3:Y19)</f>
        <v>3.4666666666666668</v>
      </c>
      <c r="Z20" s="40">
        <f>(COUNTIF(Z3:Z19,"Very satisfied")*4+COUNTIF(Z3:Z19,"Satisfied")*3+COUNTIF(Z3:Z19,"Not satisfied")*2)/COUNTA(Z3:Z19)</f>
        <v>3.3076923076923075</v>
      </c>
      <c r="AE20" s="40">
        <f t="shared" ref="AE20:AF20" si="2">(COUNTIF(AE3:AE19,"Excellent")*4+COUNTIF(AE3:AE19,"Good")*3+COUNTIF(AE3:AE19,"Satisfactory")*2+COUNTIF(AE3:AE19,"Not Satisfactory")*1)/COUNTA(AE3:AE19)</f>
        <v>3.375</v>
      </c>
      <c r="AF20" s="40">
        <f t="shared" si="2"/>
        <v>2.8333333333333335</v>
      </c>
    </row>
    <row r="21" spans="1:33" s="47" customFormat="1" ht="39.950000000000003" customHeight="1" x14ac:dyDescent="0.25"/>
    <row r="22" spans="1:33" s="47" customFormat="1" ht="39.950000000000003" customHeight="1" x14ac:dyDescent="0.25"/>
    <row r="23" spans="1:33" s="47" customFormat="1" ht="39.950000000000003" customHeight="1" x14ac:dyDescent="0.25"/>
    <row r="24" spans="1:33" s="47" customFormat="1" ht="39.950000000000003" customHeight="1" x14ac:dyDescent="0.25"/>
    <row r="25" spans="1:33" s="47" customFormat="1" ht="39.950000000000003" customHeight="1" x14ac:dyDescent="0.25"/>
    <row r="26" spans="1:33" ht="15.75" x14ac:dyDescent="0.25">
      <c r="B26" s="49"/>
      <c r="C26" s="49"/>
      <c r="D26" s="49"/>
      <c r="E26" s="49"/>
      <c r="F26" s="49"/>
      <c r="G26" s="49"/>
      <c r="H26" s="49"/>
      <c r="I26" s="49"/>
      <c r="J26" s="49"/>
      <c r="K26" s="49"/>
      <c r="M26" s="49"/>
      <c r="N26" s="49"/>
      <c r="O26" s="49"/>
      <c r="P26" s="49"/>
      <c r="Q26" s="49"/>
      <c r="R26" s="49"/>
      <c r="T26" s="50"/>
      <c r="U26" s="50"/>
      <c r="V26" s="50"/>
      <c r="W26" s="50"/>
      <c r="X26" s="50"/>
      <c r="Y26" s="50"/>
      <c r="Z26" s="50"/>
      <c r="AA26" s="50"/>
      <c r="AB26" s="50"/>
      <c r="AC26" s="50"/>
      <c r="AE26" s="50"/>
      <c r="AG26" s="50"/>
    </row>
  </sheetData>
  <mergeCells count="6">
    <mergeCell ref="AE1:AF1"/>
    <mergeCell ref="J1:K1"/>
    <mergeCell ref="O1:P1"/>
    <mergeCell ref="Q1:R1"/>
    <mergeCell ref="W1:X1"/>
    <mergeCell ref="Y1:Z1"/>
  </mergeCells>
  <pageMargins left="0.70866141732283472" right="0.70866141732283472" top="0.74803149606299213" bottom="0.74803149606299213" header="0.31496062992125984" footer="0.31496062992125984"/>
  <pageSetup paperSize="9" scale="10" fitToHeight="0" orientation="landscape" r:id="rId1"/>
  <headerFooter scaleWithDoc="0">
    <oddHeader>&amp;L&amp;F&amp;A</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Fulls de càlcul</vt:lpstr>
      </vt:variant>
      <vt:variant>
        <vt:i4>9</vt:i4>
      </vt:variant>
    </vt:vector>
  </HeadingPairs>
  <TitlesOfParts>
    <vt:vector size="9" baseType="lpstr">
      <vt:lpstr>SA1</vt:lpstr>
      <vt:lpstr>SA4</vt:lpstr>
      <vt:lpstr>SA2</vt:lpstr>
      <vt:lpstr>SA3</vt:lpstr>
      <vt:lpstr>SA5</vt:lpstr>
      <vt:lpstr>SA6</vt:lpstr>
      <vt:lpstr>SA7</vt:lpstr>
      <vt:lpstr>DISSERTATION</vt:lpstr>
      <vt:lpstr>GLOBAL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Poletti</dc:creator>
  <cp:lastModifiedBy>Lluis Navarro Guareno</cp:lastModifiedBy>
  <cp:lastPrinted>2024-06-10T10:25:20Z</cp:lastPrinted>
  <dcterms:created xsi:type="dcterms:W3CDTF">2019-12-08T07:36:39Z</dcterms:created>
  <dcterms:modified xsi:type="dcterms:W3CDTF">2024-06-10T11:23:48Z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2019-10-21T09:08:07+01:00</dcterms:created>
  <dcterms:modified xsi:type="dcterms:W3CDTF">2019-10-21T09:08:07+01:00</dcterms:modified>
  <cp:revision>0</cp:revision>
</cp:coreProperties>
</file>